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a 2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<sst xmlns="http://schemas.openxmlformats.org/spreadsheetml/2006/main" count="459" uniqueCount="259">
  <si>
    <t xml:space="preserve">Kolkvijum</t>
  </si>
  <si>
    <t xml:space="preserve">Popravni kolokvijum</t>
  </si>
  <si>
    <t xml:space="preserve">Završni ispit</t>
  </si>
  <si>
    <t xml:space="preserve">Popravni završni ispit</t>
  </si>
  <si>
    <t xml:space="preserve">Indeks</t>
  </si>
  <si>
    <t xml:space="preserve">Ime</t>
  </si>
  <si>
    <t xml:space="preserve">Prisi</t>
  </si>
  <si>
    <t xml:space="preserve">Dom</t>
  </si>
  <si>
    <t xml:space="preserve">T1</t>
  </si>
  <si>
    <t xml:space="preserve">t2</t>
  </si>
  <si>
    <t xml:space="preserve">t3</t>
  </si>
  <si>
    <t xml:space="preserve">t4</t>
  </si>
  <si>
    <t xml:space="preserve">k1</t>
  </si>
  <si>
    <t xml:space="preserve">k2</t>
  </si>
  <si>
    <t xml:space="preserve">k3</t>
  </si>
  <si>
    <t xml:space="preserve">k4</t>
  </si>
  <si>
    <t xml:space="preserve">Z1</t>
  </si>
  <si>
    <t xml:space="preserve">Popr</t>
  </si>
  <si>
    <t xml:space="preserve">Ukupno</t>
  </si>
  <si>
    <t xml:space="preserve">Ocj</t>
  </si>
  <si>
    <t xml:space="preserve">Ind</t>
  </si>
  <si>
    <t xml:space="preserve">U toku</t>
  </si>
  <si>
    <t xml:space="preserve">Zavrs</t>
  </si>
  <si>
    <t xml:space="preserve">Ocjena</t>
  </si>
  <si>
    <t xml:space="preserve">Redni broj</t>
  </si>
  <si>
    <t xml:space="preserve">God. Upisa</t>
  </si>
  <si>
    <t xml:space="preserve">Prezime</t>
  </si>
  <si>
    <t xml:space="preserve">Z1 (max=8)</t>
  </si>
  <si>
    <t xml:space="preserve">Z2 (max=8)</t>
  </si>
  <si>
    <t xml:space="preserve">Z3 (max=9)</t>
  </si>
  <si>
    <t xml:space="preserve">Z4 (max=10)</t>
  </si>
  <si>
    <t xml:space="preserve">Ukupno (max=35)</t>
  </si>
  <si>
    <t xml:space="preserve">Z2</t>
  </si>
  <si>
    <t xml:space="preserve">Z3</t>
  </si>
  <si>
    <t xml:space="preserve">Z4</t>
  </si>
  <si>
    <t xml:space="preserve">Z5</t>
  </si>
  <si>
    <t xml:space="preserve">Z6</t>
  </si>
  <si>
    <t xml:space="preserve">Z7</t>
  </si>
  <si>
    <t xml:space="preserve">Z8</t>
  </si>
  <si>
    <t xml:space="preserve">Z9</t>
  </si>
  <si>
    <t xml:space="preserve">Z1 (max=20)</t>
  </si>
  <si>
    <t xml:space="preserve">Z2 (max=10)</t>
  </si>
  <si>
    <t xml:space="preserve">Z3 (max=10)</t>
  </si>
  <si>
    <t xml:space="preserve">Ukupno (max=40)</t>
  </si>
  <si>
    <t xml:space="preserve">Seminar Latex (max=100)</t>
  </si>
  <si>
    <t xml:space="preserve">Seminar web (max=100)</t>
  </si>
  <si>
    <t xml:space="preserve">T2</t>
  </si>
  <si>
    <t xml:space="preserve">T3</t>
  </si>
  <si>
    <t xml:space="preserve">1</t>
  </si>
  <si>
    <t xml:space="preserve">2019</t>
  </si>
  <si>
    <t xml:space="preserve">Slavko</t>
  </si>
  <si>
    <t xml:space="preserve">Sošić</t>
  </si>
  <si>
    <t xml:space="preserve">2</t>
  </si>
  <si>
    <t xml:space="preserve">Adisa</t>
  </si>
  <si>
    <t xml:space="preserve">Slijepčević</t>
  </si>
  <si>
    <t xml:space="preserve">3</t>
  </si>
  <si>
    <t xml:space="preserve">Ognjen</t>
  </si>
  <si>
    <t xml:space="preserve">Barović</t>
  </si>
  <si>
    <t xml:space="preserve">4</t>
  </si>
  <si>
    <t xml:space="preserve">Časlav</t>
  </si>
  <si>
    <t xml:space="preserve">Bakić</t>
  </si>
  <si>
    <t xml:space="preserve">5</t>
  </si>
  <si>
    <t xml:space="preserve">Aleksandar</t>
  </si>
  <si>
    <t xml:space="preserve">Asanovski</t>
  </si>
  <si>
    <t xml:space="preserve">6</t>
  </si>
  <si>
    <t xml:space="preserve">Matija</t>
  </si>
  <si>
    <t xml:space="preserve">Brajković</t>
  </si>
  <si>
    <t xml:space="preserve">7</t>
  </si>
  <si>
    <t xml:space="preserve">Jovana</t>
  </si>
  <si>
    <t xml:space="preserve">Velič</t>
  </si>
  <si>
    <t xml:space="preserve">8</t>
  </si>
  <si>
    <t xml:space="preserve">Šubarić</t>
  </si>
  <si>
    <t xml:space="preserve">9</t>
  </si>
  <si>
    <t xml:space="preserve">Ljubica</t>
  </si>
  <si>
    <t xml:space="preserve">Raković</t>
  </si>
  <si>
    <t xml:space="preserve">10</t>
  </si>
  <si>
    <t xml:space="preserve">Aida</t>
  </si>
  <si>
    <t xml:space="preserve">Luković</t>
  </si>
  <si>
    <t xml:space="preserve">11</t>
  </si>
  <si>
    <t xml:space="preserve">Luka</t>
  </si>
  <si>
    <t xml:space="preserve">Vukčević</t>
  </si>
  <si>
    <t xml:space="preserve">12</t>
  </si>
  <si>
    <t xml:space="preserve">Dimitrije</t>
  </si>
  <si>
    <t xml:space="preserve">Radonjić</t>
  </si>
  <si>
    <t xml:space="preserve">13</t>
  </si>
  <si>
    <t xml:space="preserve">Katarina</t>
  </si>
  <si>
    <t xml:space="preserve">Bandović</t>
  </si>
  <si>
    <t xml:space="preserve">14</t>
  </si>
  <si>
    <t xml:space="preserve">Filip</t>
  </si>
  <si>
    <t xml:space="preserve">15</t>
  </si>
  <si>
    <t xml:space="preserve">Šuković</t>
  </si>
  <si>
    <t xml:space="preserve">16</t>
  </si>
  <si>
    <t xml:space="preserve">Zorić</t>
  </si>
  <si>
    <t xml:space="preserve">17</t>
  </si>
  <si>
    <t xml:space="preserve">Saša</t>
  </si>
  <si>
    <t xml:space="preserve">Mišković</t>
  </si>
  <si>
    <t xml:space="preserve">18</t>
  </si>
  <si>
    <t xml:space="preserve">Anastasija</t>
  </si>
  <si>
    <t xml:space="preserve">Petrović</t>
  </si>
  <si>
    <t xml:space="preserve">19</t>
  </si>
  <si>
    <t xml:space="preserve">Maksim</t>
  </si>
  <si>
    <t xml:space="preserve">Lutovac</t>
  </si>
  <si>
    <t xml:space="preserve">20</t>
  </si>
  <si>
    <t xml:space="preserve">Vuk</t>
  </si>
  <si>
    <t xml:space="preserve">21</t>
  </si>
  <si>
    <t xml:space="preserve">Marko</t>
  </si>
  <si>
    <t xml:space="preserve">Janković</t>
  </si>
  <si>
    <t xml:space="preserve">22</t>
  </si>
  <si>
    <t xml:space="preserve">Džefika</t>
  </si>
  <si>
    <t xml:space="preserve">Adrović</t>
  </si>
  <si>
    <t xml:space="preserve">23</t>
  </si>
  <si>
    <t xml:space="preserve">Jakša</t>
  </si>
  <si>
    <t xml:space="preserve">Vlahović</t>
  </si>
  <si>
    <t xml:space="preserve">24</t>
  </si>
  <si>
    <t xml:space="preserve">Marija</t>
  </si>
  <si>
    <t xml:space="preserve">Peruničić</t>
  </si>
  <si>
    <t xml:space="preserve">25</t>
  </si>
  <si>
    <t xml:space="preserve">David</t>
  </si>
  <si>
    <t xml:space="preserve">Komnenović</t>
  </si>
  <si>
    <t xml:space="preserve">26</t>
  </si>
  <si>
    <t xml:space="preserve">Petar</t>
  </si>
  <si>
    <t xml:space="preserve">Vujačić</t>
  </si>
  <si>
    <t xml:space="preserve">27</t>
  </si>
  <si>
    <t xml:space="preserve">Anđela</t>
  </si>
  <si>
    <t xml:space="preserve">Vućić</t>
  </si>
  <si>
    <t xml:space="preserve">28</t>
  </si>
  <si>
    <t xml:space="preserve">Aleksandra</t>
  </si>
  <si>
    <t xml:space="preserve">Račić</t>
  </si>
  <si>
    <t xml:space="preserve">29</t>
  </si>
  <si>
    <t xml:space="preserve">Raičević</t>
  </si>
  <si>
    <t xml:space="preserve">30</t>
  </si>
  <si>
    <t xml:space="preserve">Milutin</t>
  </si>
  <si>
    <t xml:space="preserve">Jovanović</t>
  </si>
  <si>
    <t xml:space="preserve">32</t>
  </si>
  <si>
    <t xml:space="preserve">Snežana</t>
  </si>
  <si>
    <t xml:space="preserve">Zlatičanin</t>
  </si>
  <si>
    <t xml:space="preserve">33</t>
  </si>
  <si>
    <t xml:space="preserve">Milena</t>
  </si>
  <si>
    <t xml:space="preserve">Radanović</t>
  </si>
  <si>
    <t xml:space="preserve">34</t>
  </si>
  <si>
    <t xml:space="preserve">Vladimir</t>
  </si>
  <si>
    <t xml:space="preserve">Raonić</t>
  </si>
  <si>
    <t xml:space="preserve">36</t>
  </si>
  <si>
    <t xml:space="preserve">Sinđić</t>
  </si>
  <si>
    <t xml:space="preserve">37</t>
  </si>
  <si>
    <t xml:space="preserve">Edin</t>
  </si>
  <si>
    <t xml:space="preserve">Sutaj</t>
  </si>
  <si>
    <t xml:space="preserve">38</t>
  </si>
  <si>
    <t xml:space="preserve">Mimoza</t>
  </si>
  <si>
    <t xml:space="preserve">Drešaj</t>
  </si>
  <si>
    <t xml:space="preserve">39</t>
  </si>
  <si>
    <t xml:space="preserve">Sonja</t>
  </si>
  <si>
    <t xml:space="preserve">Stešević</t>
  </si>
  <si>
    <t xml:space="preserve">41</t>
  </si>
  <si>
    <t xml:space="preserve">Ivana</t>
  </si>
  <si>
    <t xml:space="preserve">Filipović</t>
  </si>
  <si>
    <t xml:space="preserve">2018</t>
  </si>
  <si>
    <t xml:space="preserve">Lazar</t>
  </si>
  <si>
    <t xml:space="preserve">Rakonjac</t>
  </si>
  <si>
    <t xml:space="preserve">Jelena</t>
  </si>
  <si>
    <t xml:space="preserve">Bajić</t>
  </si>
  <si>
    <t xml:space="preserve">Miloš</t>
  </si>
  <si>
    <t xml:space="preserve">Ostojić</t>
  </si>
  <si>
    <t xml:space="preserve">Novak</t>
  </si>
  <si>
    <t xml:space="preserve">Slavković</t>
  </si>
  <si>
    <t xml:space="preserve">Dragana</t>
  </si>
  <si>
    <t xml:space="preserve">Pupović</t>
  </si>
  <si>
    <t xml:space="preserve">Vukušić</t>
  </si>
  <si>
    <t xml:space="preserve">Milaš</t>
  </si>
  <si>
    <t xml:space="preserve">Milica</t>
  </si>
  <si>
    <t xml:space="preserve">Bulatović</t>
  </si>
  <si>
    <t xml:space="preserve">Nikolina</t>
  </si>
  <si>
    <t xml:space="preserve">Jelovac</t>
  </si>
  <si>
    <t xml:space="preserve">Valentina</t>
  </si>
  <si>
    <t xml:space="preserve">Šćepanović</t>
  </si>
  <si>
    <t xml:space="preserve">Sara</t>
  </si>
  <si>
    <t xml:space="preserve">Bitrović</t>
  </si>
  <si>
    <t xml:space="preserve">Mugoša</t>
  </si>
  <si>
    <t xml:space="preserve">Ilija</t>
  </si>
  <si>
    <t xml:space="preserve">Šekarić</t>
  </si>
  <si>
    <t xml:space="preserve">Danilo</t>
  </si>
  <si>
    <t xml:space="preserve">Dabetić</t>
  </si>
  <si>
    <t xml:space="preserve">Robert</t>
  </si>
  <si>
    <t xml:space="preserve">Elezović</t>
  </si>
  <si>
    <t xml:space="preserve">Pavle</t>
  </si>
  <si>
    <t xml:space="preserve">Tošić</t>
  </si>
  <si>
    <t xml:space="preserve">Femić</t>
  </si>
  <si>
    <t xml:space="preserve">Milan</t>
  </si>
  <si>
    <t xml:space="preserve">Cvijović</t>
  </si>
  <si>
    <t xml:space="preserve">Andrija</t>
  </si>
  <si>
    <t xml:space="preserve">Mušikić</t>
  </si>
  <si>
    <t xml:space="preserve">Nikola</t>
  </si>
  <si>
    <t xml:space="preserve">Todorović</t>
  </si>
  <si>
    <t xml:space="preserve">Ivona</t>
  </si>
  <si>
    <t xml:space="preserve">Radunović</t>
  </si>
  <si>
    <t xml:space="preserve">Stanković</t>
  </si>
  <si>
    <t xml:space="preserve">Danijela</t>
  </si>
  <si>
    <t xml:space="preserve">Matanović</t>
  </si>
  <si>
    <t xml:space="preserve"> </t>
  </si>
  <si>
    <t xml:space="preserve">2017</t>
  </si>
  <si>
    <t xml:space="preserve">Aldin</t>
  </si>
  <si>
    <t xml:space="preserve">Dešić</t>
  </si>
  <si>
    <t xml:space="preserve">Đorđe</t>
  </si>
  <si>
    <t xml:space="preserve">Perović</t>
  </si>
  <si>
    <t xml:space="preserve">Rakočević</t>
  </si>
  <si>
    <t xml:space="preserve">Ajdin</t>
  </si>
  <si>
    <t xml:space="preserve">Karović</t>
  </si>
  <si>
    <t xml:space="preserve">Cupara</t>
  </si>
  <si>
    <t xml:space="preserve">Kaluđerović</t>
  </si>
  <si>
    <t xml:space="preserve">Vuksan</t>
  </si>
  <si>
    <t xml:space="preserve">Vujošević</t>
  </si>
  <si>
    <t xml:space="preserve">Andrea</t>
  </si>
  <si>
    <t xml:space="preserve">Đurašković</t>
  </si>
  <si>
    <t xml:space="preserve">Draško</t>
  </si>
  <si>
    <t xml:space="preserve">Damjanović</t>
  </si>
  <si>
    <t xml:space="preserve">Nemanja</t>
  </si>
  <si>
    <t xml:space="preserve">Miković</t>
  </si>
  <si>
    <t xml:space="preserve">Iva</t>
  </si>
  <si>
    <t xml:space="preserve">Vučićević</t>
  </si>
  <si>
    <t xml:space="preserve">Vladan</t>
  </si>
  <si>
    <t xml:space="preserve">Babić</t>
  </si>
  <si>
    <t xml:space="preserve">Jovović</t>
  </si>
  <si>
    <t xml:space="preserve">Belma</t>
  </si>
  <si>
    <t xml:space="preserve">Muratović</t>
  </si>
  <si>
    <t xml:space="preserve">Elmaz</t>
  </si>
  <si>
    <t xml:space="preserve">Feratović</t>
  </si>
  <si>
    <t xml:space="preserve">35</t>
  </si>
  <si>
    <t xml:space="preserve">Veljić</t>
  </si>
  <si>
    <t xml:space="preserve">Tamara</t>
  </si>
  <si>
    <t xml:space="preserve">Raspopović</t>
  </si>
  <si>
    <t xml:space="preserve">2016</t>
  </si>
  <si>
    <t xml:space="preserve">Brakočević</t>
  </si>
  <si>
    <t xml:space="preserve">Deniz</t>
  </si>
  <si>
    <t xml:space="preserve">Hodžić</t>
  </si>
  <si>
    <t xml:space="preserve">Veselin</t>
  </si>
  <si>
    <t xml:space="preserve">Planić</t>
  </si>
  <si>
    <t xml:space="preserve">Gutić</t>
  </si>
  <si>
    <t xml:space="preserve">Svetlana</t>
  </si>
  <si>
    <t xml:space="preserve">40</t>
  </si>
  <si>
    <t xml:space="preserve">Sofija</t>
  </si>
  <si>
    <t xml:space="preserve">2015</t>
  </si>
  <si>
    <t xml:space="preserve">Sead</t>
  </si>
  <si>
    <t xml:space="preserve">Trle</t>
  </si>
  <si>
    <t xml:space="preserve">Milosavljević</t>
  </si>
  <si>
    <t xml:space="preserve">Čelebić</t>
  </si>
  <si>
    <t xml:space="preserve">Šofranac</t>
  </si>
  <si>
    <t xml:space="preserve">Šćekić</t>
  </si>
  <si>
    <t xml:space="preserve">Veliša</t>
  </si>
  <si>
    <t xml:space="preserve">Vuković</t>
  </si>
  <si>
    <t xml:space="preserve">2014</t>
  </si>
  <si>
    <t xml:space="preserve">Stefan</t>
  </si>
  <si>
    <t xml:space="preserve">Novčić</t>
  </si>
  <si>
    <t xml:space="preserve">Selmir</t>
  </si>
  <si>
    <t xml:space="preserve">Muminović</t>
  </si>
  <si>
    <t xml:space="preserve">Nenad</t>
  </si>
  <si>
    <t xml:space="preserve">Aranitović</t>
  </si>
  <si>
    <t xml:space="preserve">`</t>
  </si>
  <si>
    <t xml:space="preserve">Momir</t>
  </si>
  <si>
    <t xml:space="preserve">Đurković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</si>
</sst>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24"/>
      <color rgb="FF000000"/>
      <name val="Arial"/>
      <family val="2"/>
      <charset val="1"/>
    </font>
    <font>
      <u val="single"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6D"/>
        <bgColor rgb="FFFFFFCC"/>
      </patternFill>
    </fill>
    <fill>
      <patternFill patternType="solid">
        <fgColor rgb="FF5983B0"/>
        <bgColor rgb="FF808080"/>
      </patternFill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9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1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11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1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11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1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7" xfId="20"/>
    <cellStyle name="Accent 16" xfId="21"/>
    <cellStyle name="Accent 2 18" xfId="22"/>
    <cellStyle name="Accent 3 19" xfId="23"/>
    <cellStyle name="Bad 13" xfId="24"/>
    <cellStyle name="Error 15" xfId="25"/>
    <cellStyle name="Footnote 8" xfId="26"/>
    <cellStyle name="Good 11" xfId="27"/>
    <cellStyle name="Heading 1 4" xfId="28"/>
    <cellStyle name="Heading 2 5" xfId="29"/>
    <cellStyle name="Heading 3" xfId="30"/>
    <cellStyle name="Hyperlink 9" xfId="31"/>
    <cellStyle name="Neutral 12" xfId="32"/>
    <cellStyle name="Note 7" xfId="33"/>
    <cellStyle name="Status 10" xfId="34"/>
    <cellStyle name="Text 6" xfId="35"/>
    <cellStyle name="Warning 14" xfId="36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6D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5983B0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L183"/>
  <sheetViews>
    <sheetView showFormulas="false" showGridLines="true" showRowColHeaders="true" showZeros="true" rightToLeft="false" tabSelected="true" showOutlineSymbols="true" defaultGridColor="true" view="normal" topLeftCell="S58" colorId="64" zoomScale="100" zoomScaleNormal="100" zoomScalePageLayoutView="100" workbookViewId="0">
      <selection pane="topLeft" activeCell="AO100" activeCellId="0" sqref="AO100"/>
    </sheetView>
  </sheetViews>
  <sheetFormatPr defaultColWidth="11.66015625" defaultRowHeight="12.8" zeroHeight="false" outlineLevelRow="0" outlineLevelCol="0"/>
  <cols>
    <col collapsed="false" customWidth="true" hidden="false" outlineLevel="0" max="1" min="1" style="0" width="9.63"/>
    <col collapsed="false" customWidth="true" hidden="false" outlineLevel="0" max="2" min="2" style="0" width="6.98"/>
    <col collapsed="false" customWidth="true" hidden="false" outlineLevel="0" max="4" min="4" style="0" width="10.6"/>
    <col collapsed="false" customWidth="true" hidden="false" outlineLevel="0" max="5" min="5" style="0" width="11.99"/>
    <col collapsed="false" customWidth="true" hidden="false" outlineLevel="0" max="6" min="6" style="1" width="10.88"/>
    <col collapsed="false" customWidth="true" hidden="false" outlineLevel="0" max="8" min="7" style="2" width="10.88"/>
    <col collapsed="false" customWidth="true" hidden="false" outlineLevel="0" max="9" min="9" style="2" width="11.85"/>
    <col collapsed="false" customWidth="true" hidden="false" outlineLevel="0" max="10" min="10" style="2" width="15.88"/>
    <col collapsed="false" customWidth="true" hidden="false" outlineLevel="0" max="20" min="12" style="0" width="3.64"/>
    <col collapsed="false" customWidth="true" hidden="false" outlineLevel="0" max="21" min="21" style="0" width="15.88"/>
    <col collapsed="false" customWidth="true" hidden="false" outlineLevel="0" max="25" min="23" style="2" width="11.52"/>
    <col collapsed="false" customWidth="true" hidden="false" outlineLevel="0" max="26" min="26" style="2" width="15.88"/>
    <col collapsed="false" customWidth="true" hidden="false" outlineLevel="0" max="34" min="27" style="2" width="3.64"/>
    <col collapsed="false" customWidth="true" hidden="false" outlineLevel="0" max="35" min="35" style="2" width="15.88"/>
    <col collapsed="false" customWidth="true" hidden="false" outlineLevel="0" max="36" min="36" style="2" width="23.23"/>
    <col collapsed="false" customWidth="true" hidden="false" outlineLevel="0" max="37" min="37" style="2" width="22.13"/>
    <col collapsed="false" customWidth="true" hidden="false" outlineLevel="0" max="40" min="38" style="2" width="11.52"/>
    <col collapsed="false" customWidth="true" hidden="false" outlineLevel="0" max="42" min="42" style="0" width="7.95"/>
    <col collapsed="false" customWidth="true" hidden="false" outlineLevel="0" max="43" min="43" style="0" width="19.49"/>
    <col collapsed="false" customWidth="true" hidden="false" outlineLevel="0" max="44" min="44" style="2" width="5.16"/>
    <col collapsed="false" customWidth="true" hidden="false" outlineLevel="0" max="45" min="45" style="2" width="5.32"/>
    <col collapsed="false" customWidth="true" hidden="false" outlineLevel="0" max="46" min="46" style="2" width="3.64"/>
    <col collapsed="false" customWidth="true" hidden="false" outlineLevel="0" max="47" min="47" style="2" width="3.11"/>
    <col collapsed="false" customWidth="true" hidden="false" outlineLevel="0" max="48" min="48" style="2" width="4.07"/>
    <col collapsed="false" customWidth="true" hidden="false" outlineLevel="0" max="49" min="49" style="2" width="3.11"/>
    <col collapsed="false" customWidth="true" hidden="false" outlineLevel="0" max="53" min="50" style="2" width="3.51"/>
    <col collapsed="false" customWidth="true" hidden="false" outlineLevel="0" max="54" min="54" style="2" width="4.97"/>
    <col collapsed="false" customWidth="true" hidden="false" outlineLevel="0" max="55" min="55" style="2" width="4.44"/>
    <col collapsed="false" customWidth="true" hidden="false" outlineLevel="0" max="56" min="56" style="2" width="3.64"/>
    <col collapsed="false" customWidth="true" hidden="false" outlineLevel="0" max="57" min="57" style="2" width="5.32"/>
    <col collapsed="false" customWidth="true" hidden="false" outlineLevel="0" max="58" min="58" style="2" width="7.68"/>
    <col collapsed="false" customWidth="true" hidden="false" outlineLevel="0" max="59" min="59" style="2" width="4.36"/>
    <col collapsed="false" customWidth="true" hidden="false" outlineLevel="0" max="60" min="60" style="2" width="9.03"/>
    <col collapsed="false" customWidth="true" hidden="false" outlineLevel="0" max="61" min="61" style="3" width="19.49"/>
    <col collapsed="false" customWidth="true" hidden="false" outlineLevel="0" max="62" min="62" style="2" width="6.85"/>
    <col collapsed="false" customWidth="true" hidden="false" outlineLevel="0" max="63" min="63" style="2" width="6.16"/>
    <col collapsed="false" customWidth="true" hidden="false" outlineLevel="0" max="64" min="64" style="2" width="7.26"/>
  </cols>
  <sheetData>
    <row r="1" customFormat="false" ht="12.8" hidden="false" customHeight="false" outlineLevel="0" collapsed="false">
      <c r="F1" s="4" t="s">
        <v>0</v>
      </c>
      <c r="G1" s="4"/>
      <c r="H1" s="4"/>
      <c r="I1" s="4"/>
      <c r="J1" s="4"/>
      <c r="K1" s="5"/>
      <c r="L1" s="4" t="s">
        <v>1</v>
      </c>
      <c r="M1" s="4"/>
      <c r="N1" s="4"/>
      <c r="O1" s="4"/>
      <c r="P1" s="4"/>
      <c r="Q1" s="4"/>
      <c r="R1" s="4"/>
      <c r="S1" s="4"/>
      <c r="T1" s="4"/>
      <c r="U1" s="4"/>
      <c r="W1" s="4" t="s">
        <v>2</v>
      </c>
      <c r="X1" s="4"/>
      <c r="Y1" s="4"/>
      <c r="Z1" s="4"/>
      <c r="AA1" s="4" t="s">
        <v>3</v>
      </c>
      <c r="AB1" s="4"/>
      <c r="AC1" s="4"/>
      <c r="AD1" s="4"/>
      <c r="AE1" s="4"/>
      <c r="AF1" s="4"/>
      <c r="AG1" s="4"/>
      <c r="AH1" s="4"/>
      <c r="AI1" s="4"/>
      <c r="AJ1" s="0"/>
      <c r="AK1" s="0"/>
      <c r="AP1" s="2" t="s">
        <v>4</v>
      </c>
      <c r="AQ1" s="6" t="s">
        <v>5</v>
      </c>
      <c r="AR1" s="2" t="s">
        <v>6</v>
      </c>
      <c r="AS1" s="2" t="s">
        <v>7</v>
      </c>
      <c r="AT1" s="2" t="s">
        <v>8</v>
      </c>
      <c r="AU1" s="2" t="s">
        <v>9</v>
      </c>
      <c r="AV1" s="2" t="s">
        <v>10</v>
      </c>
      <c r="AW1" s="2" t="s">
        <v>11</v>
      </c>
      <c r="AX1" s="2" t="s">
        <v>12</v>
      </c>
      <c r="AY1" s="2" t="s">
        <v>13</v>
      </c>
      <c r="AZ1" s="2" t="s">
        <v>14</v>
      </c>
      <c r="BA1" s="2" t="s">
        <v>15</v>
      </c>
      <c r="BD1" s="2" t="s">
        <v>16</v>
      </c>
      <c r="BE1" s="2" t="s">
        <v>17</v>
      </c>
      <c r="BF1" s="2" t="s">
        <v>18</v>
      </c>
      <c r="BG1" s="2" t="s">
        <v>19</v>
      </c>
      <c r="BH1" s="2" t="s">
        <v>20</v>
      </c>
      <c r="BI1" s="6" t="s">
        <v>5</v>
      </c>
      <c r="BJ1" s="2" t="s">
        <v>21</v>
      </c>
      <c r="BK1" s="2" t="s">
        <v>22</v>
      </c>
      <c r="BL1" s="2" t="s">
        <v>23</v>
      </c>
    </row>
    <row r="2" customFormat="false" ht="12.8" hidden="false" customHeight="false" outlineLevel="0" collapsed="false">
      <c r="A2" s="0" t="s">
        <v>24</v>
      </c>
      <c r="B2" s="0" t="s">
        <v>4</v>
      </c>
      <c r="C2" s="0" t="s">
        <v>25</v>
      </c>
      <c r="D2" s="0" t="s">
        <v>5</v>
      </c>
      <c r="E2" s="0" t="s">
        <v>26</v>
      </c>
      <c r="F2" s="1" t="s">
        <v>27</v>
      </c>
      <c r="G2" s="2" t="s">
        <v>28</v>
      </c>
      <c r="H2" s="2" t="s">
        <v>29</v>
      </c>
      <c r="I2" s="2" t="s">
        <v>30</v>
      </c>
      <c r="J2" s="2" t="s">
        <v>31</v>
      </c>
      <c r="L2" s="1" t="s">
        <v>16</v>
      </c>
      <c r="M2" s="2" t="s">
        <v>32</v>
      </c>
      <c r="N2" s="1" t="s">
        <v>33</v>
      </c>
      <c r="O2" s="2" t="s">
        <v>34</v>
      </c>
      <c r="P2" s="1" t="s">
        <v>35</v>
      </c>
      <c r="Q2" s="2" t="s">
        <v>36</v>
      </c>
      <c r="R2" s="1" t="s">
        <v>37</v>
      </c>
      <c r="S2" s="2" t="s">
        <v>38</v>
      </c>
      <c r="T2" s="1" t="s">
        <v>39</v>
      </c>
      <c r="U2" s="2" t="s">
        <v>31</v>
      </c>
      <c r="W2" s="1" t="s">
        <v>40</v>
      </c>
      <c r="X2" s="2" t="s">
        <v>41</v>
      </c>
      <c r="Y2" s="2" t="s">
        <v>42</v>
      </c>
      <c r="Z2" s="2" t="s">
        <v>43</v>
      </c>
      <c r="AA2" s="1" t="s">
        <v>16</v>
      </c>
      <c r="AB2" s="2" t="s">
        <v>32</v>
      </c>
      <c r="AC2" s="1" t="s">
        <v>33</v>
      </c>
      <c r="AD2" s="2" t="s">
        <v>34</v>
      </c>
      <c r="AE2" s="1" t="s">
        <v>35</v>
      </c>
      <c r="AF2" s="2" t="s">
        <v>36</v>
      </c>
      <c r="AG2" s="1" t="s">
        <v>37</v>
      </c>
      <c r="AH2" s="2" t="s">
        <v>38</v>
      </c>
      <c r="AI2" s="2" t="s">
        <v>43</v>
      </c>
      <c r="AJ2" s="7" t="s">
        <v>44</v>
      </c>
      <c r="AK2" s="7" t="s">
        <v>45</v>
      </c>
      <c r="AL2" s="7" t="s">
        <v>8</v>
      </c>
      <c r="AM2" s="7" t="s">
        <v>46</v>
      </c>
      <c r="AN2" s="7" t="s">
        <v>47</v>
      </c>
      <c r="AO2" s="0" t="s">
        <v>18</v>
      </c>
      <c r="AP2" s="0" t="s">
        <v>5</v>
      </c>
    </row>
    <row r="3" customFormat="false" ht="12.8" hidden="false" customHeight="false" outlineLevel="0" collapsed="false">
      <c r="A3" s="6" t="n">
        <v>1</v>
      </c>
      <c r="B3" s="0" t="s">
        <v>48</v>
      </c>
      <c r="C3" s="0" t="s">
        <v>49</v>
      </c>
      <c r="D3" s="0" t="s">
        <v>50</v>
      </c>
      <c r="E3" s="0" t="s">
        <v>51</v>
      </c>
      <c r="F3" s="1" t="n">
        <v>0</v>
      </c>
      <c r="G3" s="2" t="n">
        <v>0</v>
      </c>
      <c r="H3" s="2" t="n">
        <v>0</v>
      </c>
      <c r="I3" s="2" t="n">
        <v>0</v>
      </c>
      <c r="J3" s="2" t="n">
        <f aca="false">SUM(F3:I3)</f>
        <v>0</v>
      </c>
      <c r="L3" s="2" t="n">
        <v>6</v>
      </c>
      <c r="M3" s="2" t="n">
        <v>0</v>
      </c>
      <c r="N3" s="2" t="n">
        <v>3</v>
      </c>
      <c r="O3" s="2" t="n">
        <v>2</v>
      </c>
      <c r="P3" s="2"/>
      <c r="Q3" s="2"/>
      <c r="R3" s="2"/>
      <c r="S3" s="2"/>
      <c r="T3" s="2"/>
      <c r="U3" s="2" t="n">
        <f aca="false">SUM(L3:T3)</f>
        <v>11</v>
      </c>
      <c r="AA3" s="2" t="n">
        <v>18</v>
      </c>
      <c r="AB3" s="2" t="n">
        <v>4</v>
      </c>
      <c r="AC3" s="2" t="n">
        <v>5</v>
      </c>
      <c r="AI3" s="2" t="n">
        <f aca="false">SUM(AA3:AH3)</f>
        <v>27</v>
      </c>
      <c r="AJ3" s="2" t="n">
        <v>70</v>
      </c>
      <c r="AK3" s="2" t="n">
        <v>95</v>
      </c>
      <c r="AL3" s="2" t="n">
        <v>3</v>
      </c>
      <c r="AM3" s="2" t="n">
        <v>1</v>
      </c>
      <c r="AN3" s="2" t="n">
        <v>0.5</v>
      </c>
      <c r="AO3" s="8" t="n">
        <f aca="false">MAX(Z3,AI3)+MAX(U3,J3)+0.05*(AJ3+AK3)+AL3+AM3+AN3</f>
        <v>50.75</v>
      </c>
      <c r="AP3" s="6" t="str">
        <f aca="false">_xlfn.CONCAT(B3,"/", C3)</f>
        <v>1/2019</v>
      </c>
      <c r="AQ3" s="6" t="str">
        <f aca="false">_xlfn.CONCAT(D3," ", E3)</f>
        <v>Slavko Sošić</v>
      </c>
      <c r="AS3" s="2" t="n">
        <v>9</v>
      </c>
      <c r="AT3" s="2" t="n">
        <f aca="false">AL3</f>
        <v>3</v>
      </c>
      <c r="AU3" s="2" t="n">
        <f aca="false">AM3</f>
        <v>1</v>
      </c>
      <c r="AV3" s="2" t="n">
        <f aca="false">AN3</f>
        <v>0.5</v>
      </c>
      <c r="AX3" s="2" t="n">
        <f aca="false">MAX(U3,J3)</f>
        <v>11</v>
      </c>
      <c r="BD3" s="2" t="n">
        <f aca="false">Z3</f>
        <v>0</v>
      </c>
      <c r="BE3" s="2" t="n">
        <f aca="false">MAX(AI3,Z3)</f>
        <v>27</v>
      </c>
      <c r="BF3" s="2" t="n">
        <f aca="false">SUM(AS3:BA3)+MAX(BD3,BE3)</f>
        <v>51.5</v>
      </c>
      <c r="BG3" s="2" t="str">
        <f aca="false">IF(BF3&gt;=90 ,"A",IF(BF3&gt;=80 ,"B",IF(BF3&gt;=70 ,"C",IF(BF3&gt;=60 ,"D",IF(BF3&gt;=50 ,"E","F")))))</f>
        <v>E</v>
      </c>
      <c r="BH3" s="2" t="str">
        <f aca="false">AP3</f>
        <v>1/2019</v>
      </c>
      <c r="BI3" s="3" t="str">
        <f aca="false">AQ3</f>
        <v>Slavko Sošić</v>
      </c>
      <c r="BJ3" s="2" t="n">
        <f aca="false">SUM(AS3:BA3)</f>
        <v>24.5</v>
      </c>
      <c r="BK3" s="2" t="n">
        <f aca="false">MAX(BD3,BE3)</f>
        <v>27</v>
      </c>
      <c r="BL3" s="2" t="str">
        <f aca="false">BG3</f>
        <v>E</v>
      </c>
    </row>
    <row r="4" customFormat="false" ht="12.8" hidden="false" customHeight="false" outlineLevel="0" collapsed="false">
      <c r="A4" s="6" t="n">
        <v>2</v>
      </c>
      <c r="B4" s="0" t="s">
        <v>52</v>
      </c>
      <c r="C4" s="0" t="s">
        <v>49</v>
      </c>
      <c r="D4" s="0" t="s">
        <v>53</v>
      </c>
      <c r="E4" s="0" t="s">
        <v>54</v>
      </c>
      <c r="F4" s="9" t="n">
        <v>0</v>
      </c>
      <c r="G4" s="10" t="n">
        <v>0</v>
      </c>
      <c r="H4" s="10" t="n">
        <v>3</v>
      </c>
      <c r="I4" s="10" t="n">
        <v>0</v>
      </c>
      <c r="J4" s="10" t="n">
        <f aca="false">SUM(F4:I4)</f>
        <v>3</v>
      </c>
      <c r="L4" s="11" t="n">
        <v>2</v>
      </c>
      <c r="M4" s="11" t="n">
        <v>0</v>
      </c>
      <c r="N4" s="11" t="n">
        <v>0</v>
      </c>
      <c r="O4" s="11"/>
      <c r="P4" s="11"/>
      <c r="Q4" s="11"/>
      <c r="R4" s="11"/>
      <c r="S4" s="11"/>
      <c r="T4" s="11" t="n">
        <v>0</v>
      </c>
      <c r="U4" s="11" t="n">
        <f aca="false">SUM(L4:T4)</f>
        <v>2</v>
      </c>
      <c r="W4" s="12" t="n">
        <v>3</v>
      </c>
      <c r="X4" s="12" t="n">
        <v>0</v>
      </c>
      <c r="Y4" s="12" t="n">
        <v>0</v>
      </c>
      <c r="Z4" s="12" t="n">
        <f aca="false">SUM(W4:Y4)</f>
        <v>3</v>
      </c>
      <c r="AA4" s="11" t="n">
        <v>1</v>
      </c>
      <c r="AB4" s="11"/>
      <c r="AC4" s="11" t="n">
        <v>1</v>
      </c>
      <c r="AD4" s="11" t="n">
        <v>0</v>
      </c>
      <c r="AE4" s="11"/>
      <c r="AF4" s="11"/>
      <c r="AG4" s="11"/>
      <c r="AH4" s="11"/>
      <c r="AI4" s="11" t="n">
        <f aca="false">SUM(AA4:AH4)</f>
        <v>2</v>
      </c>
      <c r="AJ4" s="2" t="n">
        <v>60</v>
      </c>
      <c r="AK4" s="2" t="n">
        <v>95</v>
      </c>
      <c r="AL4" s="2" t="n">
        <v>2</v>
      </c>
      <c r="AM4" s="2" t="n">
        <v>2</v>
      </c>
      <c r="AN4" s="2" t="n">
        <v>0.5</v>
      </c>
      <c r="AO4" s="8" t="n">
        <f aca="false">MAX(Z4,AI4)+MAX(U4,J4)+0.05*(AJ4+AK4)+AL4+AM4+AN4</f>
        <v>18.25</v>
      </c>
      <c r="AP4" s="6" t="str">
        <f aca="false">_xlfn.CONCAT(B4,"/", C4)</f>
        <v>2/2019</v>
      </c>
      <c r="AQ4" s="6" t="str">
        <f aca="false">_xlfn.CONCAT(D4," ", E4)</f>
        <v>Adisa Slijepčević</v>
      </c>
      <c r="AS4" s="2" t="n">
        <f aca="false">0.05*(AJ4+AK4)</f>
        <v>7.75</v>
      </c>
      <c r="AT4" s="2" t="n">
        <f aca="false">AL4</f>
        <v>2</v>
      </c>
      <c r="AU4" s="2" t="n">
        <f aca="false">AM4</f>
        <v>2</v>
      </c>
      <c r="AV4" s="2" t="n">
        <f aca="false">AN4</f>
        <v>0.5</v>
      </c>
      <c r="AX4" s="2" t="n">
        <f aca="false">MAX(U4,J4)</f>
        <v>3</v>
      </c>
      <c r="BD4" s="2" t="n">
        <f aca="false">Z4</f>
        <v>3</v>
      </c>
      <c r="BE4" s="2" t="n">
        <f aca="false">MAX(AI4,Z4)</f>
        <v>3</v>
      </c>
      <c r="BF4" s="2" t="n">
        <f aca="false">SUM(AS4:BA4)+MAX(BD4,BE4)</f>
        <v>18.25</v>
      </c>
      <c r="BG4" s="2" t="str">
        <f aca="false">IF(BF4&gt;=90 ,"A",IF(BF4&gt;=80 ,"B",IF(BF4&gt;=70 ,"C",IF(BF4&gt;=60 ,"D",IF(BF4&gt;=50 ,"E","F")))))</f>
        <v>F</v>
      </c>
      <c r="BH4" s="2" t="str">
        <f aca="false">AP4</f>
        <v>2/2019</v>
      </c>
      <c r="BI4" s="3" t="str">
        <f aca="false">AQ4</f>
        <v>Adisa Slijepčević</v>
      </c>
      <c r="BJ4" s="2" t="n">
        <f aca="false">SUM(AS4:BA4)</f>
        <v>15.25</v>
      </c>
      <c r="BK4" s="2" t="n">
        <f aca="false">MAX(BD4,BE4)</f>
        <v>3</v>
      </c>
      <c r="BL4" s="2" t="str">
        <f aca="false">BG4</f>
        <v>F</v>
      </c>
    </row>
    <row r="5" customFormat="false" ht="12.8" hidden="false" customHeight="false" outlineLevel="0" collapsed="false">
      <c r="A5" s="6" t="n">
        <v>3</v>
      </c>
      <c r="B5" s="0" t="s">
        <v>55</v>
      </c>
      <c r="C5" s="0" t="s">
        <v>49</v>
      </c>
      <c r="D5" s="0" t="s">
        <v>56</v>
      </c>
      <c r="E5" s="0" t="s">
        <v>57</v>
      </c>
      <c r="F5" s="1" t="n">
        <v>4</v>
      </c>
      <c r="G5" s="2" t="n">
        <v>0</v>
      </c>
      <c r="H5" s="2" t="n">
        <v>4</v>
      </c>
      <c r="I5" s="2" t="n">
        <v>10</v>
      </c>
      <c r="J5" s="2" t="n">
        <f aca="false">SUM(F5:I5)</f>
        <v>18</v>
      </c>
      <c r="L5" s="2"/>
      <c r="M5" s="2"/>
      <c r="N5" s="2"/>
      <c r="O5" s="2"/>
      <c r="P5" s="2"/>
      <c r="Q5" s="2"/>
      <c r="R5" s="2"/>
      <c r="S5" s="2"/>
      <c r="T5" s="2"/>
      <c r="U5" s="2" t="n">
        <f aca="false">SUM(L5:T5)</f>
        <v>0</v>
      </c>
      <c r="W5" s="2" t="n">
        <v>20</v>
      </c>
      <c r="X5" s="2" t="n">
        <v>0</v>
      </c>
      <c r="Y5" s="2" t="n">
        <v>5</v>
      </c>
      <c r="Z5" s="2" t="n">
        <f aca="false">SUM(W5:Y5)</f>
        <v>25</v>
      </c>
      <c r="AI5" s="2" t="n">
        <f aca="false">SUM(AA5:AH5)</f>
        <v>0</v>
      </c>
      <c r="AJ5" s="2" t="n">
        <v>100</v>
      </c>
      <c r="AK5" s="2" t="n">
        <v>95</v>
      </c>
      <c r="AL5" s="2" t="n">
        <v>5</v>
      </c>
      <c r="AM5" s="2" t="n">
        <v>2</v>
      </c>
      <c r="AN5" s="2" t="n">
        <v>4.5</v>
      </c>
      <c r="AO5" s="8" t="n">
        <f aca="false">MAX(Z5,AI5)+MAX(U5,J5)+0.05*(AJ5+AK5)+AL5+AM5+AN5</f>
        <v>64.25</v>
      </c>
      <c r="AP5" s="6" t="str">
        <f aca="false">_xlfn.CONCAT(B5,"/", C5)</f>
        <v>3/2019</v>
      </c>
      <c r="AQ5" s="6" t="str">
        <f aca="false">_xlfn.CONCAT(D5," ", E5)</f>
        <v>Ognjen Barović</v>
      </c>
      <c r="AS5" s="2" t="n">
        <f aca="false">0.05*(AJ5+AK5)</f>
        <v>9.75</v>
      </c>
      <c r="AT5" s="2" t="n">
        <f aca="false">AL5</f>
        <v>5</v>
      </c>
      <c r="AU5" s="2" t="n">
        <f aca="false">AM5</f>
        <v>2</v>
      </c>
      <c r="AV5" s="2" t="n">
        <f aca="false">AN5</f>
        <v>4.5</v>
      </c>
      <c r="AX5" s="2" t="n">
        <f aca="false">MAX(U5,J5)</f>
        <v>18</v>
      </c>
      <c r="BD5" s="2" t="n">
        <f aca="false">Z5</f>
        <v>25</v>
      </c>
      <c r="BE5" s="2" t="n">
        <f aca="false">MAX(AI5,Z5)</f>
        <v>25</v>
      </c>
      <c r="BF5" s="2" t="n">
        <f aca="false">SUM(AS5:BA5)+MAX(BD5,BE5)</f>
        <v>64.25</v>
      </c>
      <c r="BG5" s="2" t="str">
        <f aca="false">IF(BF5&gt;=90 ,"A",IF(BF5&gt;=80 ,"B",IF(BF5&gt;=70 ,"C",IF(BF5&gt;=60 ,"D",IF(BF5&gt;=50 ,"E","F")))))</f>
        <v>D</v>
      </c>
      <c r="BH5" s="2" t="str">
        <f aca="false">AP5</f>
        <v>3/2019</v>
      </c>
      <c r="BI5" s="3" t="str">
        <f aca="false">AQ5</f>
        <v>Ognjen Barović</v>
      </c>
      <c r="BJ5" s="2" t="n">
        <f aca="false">SUM(AS5:BA5)</f>
        <v>39.25</v>
      </c>
      <c r="BK5" s="2" t="n">
        <f aca="false">MAX(BD5,BE5)</f>
        <v>25</v>
      </c>
      <c r="BL5" s="2" t="str">
        <f aca="false">BG5</f>
        <v>D</v>
      </c>
    </row>
    <row r="6" customFormat="false" ht="12.8" hidden="false" customHeight="false" outlineLevel="0" collapsed="false">
      <c r="A6" s="6" t="n">
        <v>4</v>
      </c>
      <c r="B6" s="0" t="s">
        <v>58</v>
      </c>
      <c r="C6" s="0" t="s">
        <v>49</v>
      </c>
      <c r="D6" s="0" t="s">
        <v>59</v>
      </c>
      <c r="E6" s="0" t="s">
        <v>60</v>
      </c>
      <c r="F6" s="1" t="n">
        <v>8</v>
      </c>
      <c r="G6" s="2" t="n">
        <v>0</v>
      </c>
      <c r="H6" s="2" t="n">
        <v>4</v>
      </c>
      <c r="I6" s="2" t="n">
        <v>0</v>
      </c>
      <c r="J6" s="2" t="n">
        <f aca="false">SUM(F6:I6)</f>
        <v>12</v>
      </c>
      <c r="L6" s="2" t="n">
        <v>8</v>
      </c>
      <c r="M6" s="2" t="n">
        <v>8</v>
      </c>
      <c r="N6" s="2" t="n">
        <v>9</v>
      </c>
      <c r="O6" s="2" t="n">
        <v>0</v>
      </c>
      <c r="P6" s="2"/>
      <c r="Q6" s="2"/>
      <c r="R6" s="2"/>
      <c r="S6" s="2"/>
      <c r="T6" s="2"/>
      <c r="U6" s="2" t="n">
        <f aca="false">SUM(L6:T6)</f>
        <v>25</v>
      </c>
      <c r="W6" s="2" t="n">
        <v>16</v>
      </c>
      <c r="X6" s="2" t="n">
        <v>8</v>
      </c>
      <c r="Y6" s="2" t="n">
        <v>0</v>
      </c>
      <c r="Z6" s="2" t="n">
        <f aca="false">SUM(W6:Y6)</f>
        <v>24</v>
      </c>
      <c r="AI6" s="2" t="n">
        <f aca="false">SUM(AA6:AH6)</f>
        <v>0</v>
      </c>
      <c r="AJ6" s="2" t="n">
        <v>90</v>
      </c>
      <c r="AK6" s="2" t="n">
        <v>95</v>
      </c>
      <c r="AL6" s="2" t="n">
        <v>3</v>
      </c>
      <c r="AM6" s="2" t="n">
        <v>4.5</v>
      </c>
      <c r="AN6" s="2" t="n">
        <v>4.5</v>
      </c>
      <c r="AO6" s="8" t="n">
        <f aca="false">MAX(Z6,AI6)+MAX(U6,J6)+0.05*(AJ6+AK6)+AL6+AM6+AN6</f>
        <v>70.25</v>
      </c>
      <c r="AP6" s="6" t="str">
        <f aca="false">_xlfn.CONCAT(B6,"/", C6)</f>
        <v>4/2019</v>
      </c>
      <c r="AQ6" s="6" t="str">
        <f aca="false">_xlfn.CONCAT(D6," ", E6)</f>
        <v>Časlav Bakić</v>
      </c>
      <c r="AS6" s="2" t="n">
        <f aca="false">0.05*(AJ6+AK6)</f>
        <v>9.25</v>
      </c>
      <c r="AT6" s="2" t="n">
        <f aca="false">AL6</f>
        <v>3</v>
      </c>
      <c r="AU6" s="2" t="n">
        <f aca="false">AM6</f>
        <v>4.5</v>
      </c>
      <c r="AV6" s="2" t="n">
        <f aca="false">AN6</f>
        <v>4.5</v>
      </c>
      <c r="AX6" s="2" t="n">
        <f aca="false">MAX(U6,J6)</f>
        <v>25</v>
      </c>
      <c r="BD6" s="2" t="n">
        <f aca="false">Z6</f>
        <v>24</v>
      </c>
      <c r="BE6" s="2" t="n">
        <f aca="false">MAX(AI6,Z6)</f>
        <v>24</v>
      </c>
      <c r="BF6" s="2" t="n">
        <f aca="false">SUM(AS6:BA6)+MAX(BD6,BE6)</f>
        <v>70.25</v>
      </c>
      <c r="BG6" s="2" t="str">
        <f aca="false">IF(BF6&gt;=90 ,"A",IF(BF6&gt;=80 ,"B",IF(BF6&gt;=70 ,"C",IF(BF6&gt;=60 ,"D",IF(BF6&gt;=50 ,"E","F")))))</f>
        <v>C</v>
      </c>
      <c r="BH6" s="2" t="str">
        <f aca="false">AP6</f>
        <v>4/2019</v>
      </c>
      <c r="BI6" s="3" t="str">
        <f aca="false">AQ6</f>
        <v>Časlav Bakić</v>
      </c>
      <c r="BJ6" s="2" t="n">
        <f aca="false">SUM(AS6:BA6)</f>
        <v>46.25</v>
      </c>
      <c r="BK6" s="2" t="n">
        <f aca="false">MAX(BD6,BE6)</f>
        <v>24</v>
      </c>
      <c r="BL6" s="2" t="str">
        <f aca="false">BG6</f>
        <v>C</v>
      </c>
    </row>
    <row r="7" customFormat="false" ht="12.8" hidden="false" customHeight="false" outlineLevel="0" collapsed="false">
      <c r="A7" s="6" t="n">
        <v>5</v>
      </c>
      <c r="B7" s="0" t="s">
        <v>61</v>
      </c>
      <c r="C7" s="0" t="s">
        <v>49</v>
      </c>
      <c r="D7" s="0" t="s">
        <v>62</v>
      </c>
      <c r="E7" s="0" t="s">
        <v>63</v>
      </c>
      <c r="F7" s="1" t="n">
        <v>0</v>
      </c>
      <c r="G7" s="2" t="n">
        <v>0</v>
      </c>
      <c r="H7" s="2" t="n">
        <v>4</v>
      </c>
      <c r="I7" s="2" t="n">
        <v>0</v>
      </c>
      <c r="J7" s="2" t="n">
        <f aca="false">SUM(F7:I7)</f>
        <v>4</v>
      </c>
      <c r="L7" s="2" t="n">
        <v>8</v>
      </c>
      <c r="M7" s="2" t="n">
        <v>8</v>
      </c>
      <c r="N7" s="2" t="n">
        <v>6</v>
      </c>
      <c r="O7" s="2" t="n">
        <v>5</v>
      </c>
      <c r="P7" s="2"/>
      <c r="Q7" s="2"/>
      <c r="R7" s="2"/>
      <c r="S7" s="2"/>
      <c r="T7" s="2"/>
      <c r="U7" s="2" t="n">
        <f aca="false">SUM(L7:T7)</f>
        <v>27</v>
      </c>
      <c r="W7" s="2" t="n">
        <v>11</v>
      </c>
      <c r="X7" s="2" t="n">
        <v>6</v>
      </c>
      <c r="Y7" s="2" t="n">
        <v>0</v>
      </c>
      <c r="Z7" s="2" t="n">
        <f aca="false">SUM(W7:Y7)</f>
        <v>17</v>
      </c>
      <c r="AI7" s="2" t="n">
        <f aca="false">SUM(AA7:AH7)</f>
        <v>0</v>
      </c>
      <c r="AJ7" s="2" t="n">
        <v>100</v>
      </c>
      <c r="AK7" s="2" t="n">
        <v>95</v>
      </c>
      <c r="AL7" s="2" t="n">
        <v>4</v>
      </c>
      <c r="AM7" s="2" t="n">
        <v>2.5</v>
      </c>
      <c r="AN7" s="2" t="n">
        <v>2</v>
      </c>
      <c r="AO7" s="8" t="n">
        <f aca="false">MAX(Z7,AI7)+MAX(U7,J7)+0.05*(AJ7+AK7)+AL7+AM7+AN7</f>
        <v>62.25</v>
      </c>
      <c r="AP7" s="6" t="str">
        <f aca="false">_xlfn.CONCAT(B7,"/", C7)</f>
        <v>5/2019</v>
      </c>
      <c r="AQ7" s="6" t="str">
        <f aca="false">_xlfn.CONCAT(D7," ", E7)</f>
        <v>Aleksandar Asanovski</v>
      </c>
      <c r="AS7" s="2" t="n">
        <f aca="false">0.05*(AJ7+AK7)</f>
        <v>9.75</v>
      </c>
      <c r="AT7" s="2" t="n">
        <f aca="false">AL7</f>
        <v>4</v>
      </c>
      <c r="AU7" s="2" t="n">
        <f aca="false">AM7</f>
        <v>2.5</v>
      </c>
      <c r="AV7" s="2" t="n">
        <f aca="false">AN7</f>
        <v>2</v>
      </c>
      <c r="AX7" s="2" t="n">
        <f aca="false">MAX(U7,J7)</f>
        <v>27</v>
      </c>
      <c r="BD7" s="2" t="n">
        <f aca="false">Z7</f>
        <v>17</v>
      </c>
      <c r="BE7" s="2" t="n">
        <f aca="false">MAX(AI7,Z7)</f>
        <v>17</v>
      </c>
      <c r="BF7" s="2" t="n">
        <f aca="false">SUM(AS7:BA7)+MAX(BD7,BE7)</f>
        <v>62.25</v>
      </c>
      <c r="BG7" s="2" t="str">
        <f aca="false">IF(BF7&gt;=90 ,"A",IF(BF7&gt;=80 ,"B",IF(BF7&gt;=70 ,"C",IF(BF7&gt;=60 ,"D",IF(BF7&gt;=50 ,"E","F")))))</f>
        <v>D</v>
      </c>
      <c r="BH7" s="2" t="str">
        <f aca="false">AP7</f>
        <v>5/2019</v>
      </c>
      <c r="BI7" s="3" t="str">
        <f aca="false">AQ7</f>
        <v>Aleksandar Asanovski</v>
      </c>
      <c r="BJ7" s="2" t="n">
        <f aca="false">SUM(AS7:BA7)</f>
        <v>45.25</v>
      </c>
      <c r="BK7" s="2" t="n">
        <f aca="false">MAX(BD7,BE7)</f>
        <v>17</v>
      </c>
      <c r="BL7" s="2" t="str">
        <f aca="false">BG7</f>
        <v>D</v>
      </c>
    </row>
    <row r="8" customFormat="false" ht="12.8" hidden="false" customHeight="false" outlineLevel="0" collapsed="false">
      <c r="A8" s="6" t="n">
        <v>6</v>
      </c>
      <c r="B8" s="0" t="s">
        <v>64</v>
      </c>
      <c r="C8" s="0" t="s">
        <v>49</v>
      </c>
      <c r="D8" s="0" t="s">
        <v>65</v>
      </c>
      <c r="E8" s="0" t="s">
        <v>66</v>
      </c>
      <c r="F8" s="1" t="n">
        <v>0</v>
      </c>
      <c r="G8" s="2" t="n">
        <v>0</v>
      </c>
      <c r="H8" s="2" t="n">
        <v>0</v>
      </c>
      <c r="I8" s="2" t="n">
        <v>0</v>
      </c>
      <c r="J8" s="2" t="n">
        <f aca="false">SUM(F8:I8)</f>
        <v>0</v>
      </c>
      <c r="L8" s="2"/>
      <c r="M8" s="2"/>
      <c r="N8" s="2"/>
      <c r="O8" s="2"/>
      <c r="P8" s="2"/>
      <c r="Q8" s="2"/>
      <c r="R8" s="2"/>
      <c r="S8" s="2"/>
      <c r="T8" s="2"/>
      <c r="U8" s="2" t="n">
        <f aca="false">SUM(L8:T8)</f>
        <v>0</v>
      </c>
      <c r="AI8" s="2" t="n">
        <f aca="false">SUM(AA8:AH8)</f>
        <v>0</v>
      </c>
      <c r="AL8" s="2" t="n">
        <v>1</v>
      </c>
      <c r="AM8" s="2" t="n">
        <v>1.5</v>
      </c>
      <c r="AO8" s="8" t="n">
        <f aca="false">MAX(Z8,AI8)+MAX(U8,J8)+0.05*(AJ8+AK8)+AL8+AM8+AN8</f>
        <v>2.5</v>
      </c>
      <c r="AP8" s="6" t="str">
        <f aca="false">_xlfn.CONCAT(B8,"/", C8)</f>
        <v>6/2019</v>
      </c>
      <c r="AQ8" s="6" t="str">
        <f aca="false">_xlfn.CONCAT(D8," ", E8)</f>
        <v>Matija Brajković</v>
      </c>
      <c r="AS8" s="2" t="n">
        <f aca="false">0.05*(AJ8+AK8)</f>
        <v>0</v>
      </c>
      <c r="AT8" s="2" t="n">
        <f aca="false">AL8</f>
        <v>1</v>
      </c>
      <c r="AU8" s="2" t="n">
        <f aca="false">AM8</f>
        <v>1.5</v>
      </c>
      <c r="AV8" s="2" t="n">
        <f aca="false">AN8</f>
        <v>0</v>
      </c>
      <c r="AX8" s="2" t="n">
        <f aca="false">MAX(U8,J8)</f>
        <v>0</v>
      </c>
      <c r="BD8" s="2" t="n">
        <f aca="false">Z8</f>
        <v>0</v>
      </c>
      <c r="BE8" s="2" t="n">
        <f aca="false">MAX(AI8,Z8)</f>
        <v>0</v>
      </c>
      <c r="BF8" s="2" t="n">
        <f aca="false">SUM(AS8:BA8)+MAX(BD8,BE8)</f>
        <v>2.5</v>
      </c>
      <c r="BG8" s="2" t="str">
        <f aca="false">IF(BF8&gt;=90 ,"A",IF(BF8&gt;=80 ,"B",IF(BF8&gt;=70 ,"C",IF(BF8&gt;=60 ,"D",IF(BF8&gt;=50 ,"E","F")))))</f>
        <v>F</v>
      </c>
      <c r="BH8" s="2" t="str">
        <f aca="false">AP8</f>
        <v>6/2019</v>
      </c>
      <c r="BI8" s="3" t="str">
        <f aca="false">AQ8</f>
        <v>Matija Brajković</v>
      </c>
      <c r="BJ8" s="2" t="n">
        <f aca="false">SUM(AS8:BA8)</f>
        <v>2.5</v>
      </c>
      <c r="BK8" s="2" t="n">
        <f aca="false">MAX(BD8,BE8)</f>
        <v>0</v>
      </c>
      <c r="BL8" s="2" t="str">
        <f aca="false">BG8</f>
        <v>F</v>
      </c>
    </row>
    <row r="9" customFormat="false" ht="12.8" hidden="false" customHeight="false" outlineLevel="0" collapsed="false">
      <c r="A9" s="6" t="n">
        <v>7</v>
      </c>
      <c r="B9" s="0" t="s">
        <v>67</v>
      </c>
      <c r="C9" s="0" t="s">
        <v>49</v>
      </c>
      <c r="D9" s="0" t="s">
        <v>68</v>
      </c>
      <c r="E9" s="0" t="s">
        <v>69</v>
      </c>
      <c r="J9" s="2" t="n">
        <f aca="false">SUM(F9:I9)</f>
        <v>0</v>
      </c>
      <c r="L9" s="2"/>
      <c r="M9" s="2"/>
      <c r="N9" s="2"/>
      <c r="O9" s="2"/>
      <c r="P9" s="2"/>
      <c r="Q9" s="2"/>
      <c r="R9" s="2"/>
      <c r="S9" s="2"/>
      <c r="T9" s="2"/>
      <c r="U9" s="2" t="n">
        <f aca="false">SUM(L9:T9)</f>
        <v>0</v>
      </c>
      <c r="AI9" s="2" t="n">
        <f aca="false">SUM(AA9:AH9)</f>
        <v>0</v>
      </c>
      <c r="AL9" s="2" t="n">
        <v>2</v>
      </c>
      <c r="AM9" s="2" t="n">
        <v>0.5</v>
      </c>
      <c r="AO9" s="8" t="n">
        <f aca="false">MAX(Z9,AI9)+MAX(U9,J9)+0.05*(AJ9+AK9)+AL9+AM9+AN9</f>
        <v>2.5</v>
      </c>
      <c r="AP9" s="6" t="str">
        <f aca="false">_xlfn.CONCAT(B9,"/", C9)</f>
        <v>7/2019</v>
      </c>
      <c r="AQ9" s="6" t="str">
        <f aca="false">_xlfn.CONCAT(D9," ", E9)</f>
        <v>Jovana Velič</v>
      </c>
      <c r="AS9" s="2" t="n">
        <f aca="false">0.05*(AJ9+AK9)</f>
        <v>0</v>
      </c>
      <c r="AT9" s="2" t="n">
        <f aca="false">AL9</f>
        <v>2</v>
      </c>
      <c r="AU9" s="2" t="n">
        <f aca="false">AM9</f>
        <v>0.5</v>
      </c>
      <c r="AV9" s="2" t="n">
        <f aca="false">AN9</f>
        <v>0</v>
      </c>
      <c r="AX9" s="2" t="n">
        <f aca="false">MAX(U9,J9)</f>
        <v>0</v>
      </c>
      <c r="BD9" s="2" t="n">
        <f aca="false">Z9</f>
        <v>0</v>
      </c>
      <c r="BE9" s="2" t="n">
        <f aca="false">MAX(AI9,Z9)</f>
        <v>0</v>
      </c>
      <c r="BF9" s="2" t="n">
        <f aca="false">SUM(AS9:BA9)+MAX(BD9,BE9)</f>
        <v>2.5</v>
      </c>
      <c r="BG9" s="2" t="str">
        <f aca="false">IF(BF9&gt;=90 ,"A",IF(BF9&gt;=80 ,"B",IF(BF9&gt;=70 ,"C",IF(BF9&gt;=60 ,"D",IF(BF9&gt;=50 ,"E","F")))))</f>
        <v>F</v>
      </c>
      <c r="BH9" s="2" t="str">
        <f aca="false">AP9</f>
        <v>7/2019</v>
      </c>
      <c r="BI9" s="3" t="str">
        <f aca="false">AQ9</f>
        <v>Jovana Velič</v>
      </c>
      <c r="BJ9" s="2" t="n">
        <f aca="false">SUM(AS9:BA9)</f>
        <v>2.5</v>
      </c>
      <c r="BK9" s="2" t="n">
        <f aca="false">MAX(BD9,BE9)</f>
        <v>0</v>
      </c>
      <c r="BL9" s="2" t="str">
        <f aca="false">BG9</f>
        <v>F</v>
      </c>
    </row>
    <row r="10" customFormat="false" ht="12.8" hidden="false" customHeight="false" outlineLevel="0" collapsed="false">
      <c r="A10" s="6" t="n">
        <v>8</v>
      </c>
      <c r="B10" s="0" t="s">
        <v>70</v>
      </c>
      <c r="C10" s="0" t="s">
        <v>49</v>
      </c>
      <c r="D10" s="0" t="s">
        <v>56</v>
      </c>
      <c r="E10" s="0" t="s">
        <v>71</v>
      </c>
      <c r="F10" s="1" t="n">
        <v>0</v>
      </c>
      <c r="G10" s="2" t="n">
        <v>0</v>
      </c>
      <c r="H10" s="2" t="n">
        <v>4</v>
      </c>
      <c r="I10" s="2" t="n">
        <v>0</v>
      </c>
      <c r="J10" s="2" t="n">
        <f aca="false">SUM(F10:I10)</f>
        <v>4</v>
      </c>
      <c r="L10" s="11" t="n">
        <v>1</v>
      </c>
      <c r="M10" s="11"/>
      <c r="N10" s="11"/>
      <c r="O10" s="11"/>
      <c r="P10" s="11"/>
      <c r="Q10" s="11"/>
      <c r="R10" s="11"/>
      <c r="S10" s="11"/>
      <c r="T10" s="11"/>
      <c r="U10" s="11" t="n">
        <f aca="false">SUM(L10:T10)</f>
        <v>1</v>
      </c>
      <c r="AI10" s="2" t="n">
        <f aca="false">SUM(AA10:AH10)</f>
        <v>0</v>
      </c>
      <c r="AJ10" s="2" t="n">
        <v>90</v>
      </c>
      <c r="AK10" s="2" t="n">
        <v>95</v>
      </c>
      <c r="AL10" s="2" t="n">
        <v>0</v>
      </c>
      <c r="AM10" s="2" t="n">
        <v>1.5</v>
      </c>
      <c r="AO10" s="8" t="n">
        <f aca="false">MAX(Z10,AI10)+MAX(U10,J10)+0.05*(AJ10+AK10)+AL10+AM10+AN10</f>
        <v>14.75</v>
      </c>
      <c r="AP10" s="6" t="str">
        <f aca="false">_xlfn.CONCAT(B10,"/", C10)</f>
        <v>8/2019</v>
      </c>
      <c r="AQ10" s="6" t="str">
        <f aca="false">_xlfn.CONCAT(D10," ", E10)</f>
        <v>Ognjen Šubarić</v>
      </c>
      <c r="AS10" s="2" t="n">
        <f aca="false">0.05*(AJ10+AK10)</f>
        <v>9.25</v>
      </c>
      <c r="AT10" s="2" t="n">
        <f aca="false">AL10</f>
        <v>0</v>
      </c>
      <c r="AU10" s="2" t="n">
        <f aca="false">AM10</f>
        <v>1.5</v>
      </c>
      <c r="AV10" s="2" t="n">
        <f aca="false">AN10</f>
        <v>0</v>
      </c>
      <c r="AX10" s="2" t="n">
        <f aca="false">MAX(U10,J10)</f>
        <v>4</v>
      </c>
      <c r="BD10" s="2" t="n">
        <f aca="false">Z10</f>
        <v>0</v>
      </c>
      <c r="BE10" s="2" t="n">
        <f aca="false">MAX(AI10,Z10)</f>
        <v>0</v>
      </c>
      <c r="BF10" s="2" t="n">
        <f aca="false">SUM(AS10:BA10)+MAX(BD10,BE10)</f>
        <v>14.75</v>
      </c>
      <c r="BG10" s="2" t="str">
        <f aca="false">IF(BF10&gt;=90 ,"A",IF(BF10&gt;=80 ,"B",IF(BF10&gt;=70 ,"C",IF(BF10&gt;=60 ,"D",IF(BF10&gt;=50 ,"E","F")))))</f>
        <v>F</v>
      </c>
      <c r="BH10" s="2" t="str">
        <f aca="false">AP10</f>
        <v>8/2019</v>
      </c>
      <c r="BI10" s="3" t="str">
        <f aca="false">AQ10</f>
        <v>Ognjen Šubarić</v>
      </c>
      <c r="BJ10" s="2" t="n">
        <f aca="false">SUM(AS10:BA10)</f>
        <v>14.75</v>
      </c>
      <c r="BK10" s="2" t="n">
        <f aca="false">MAX(BD10,BE10)</f>
        <v>0</v>
      </c>
      <c r="BL10" s="2" t="str">
        <f aca="false">BG10</f>
        <v>F</v>
      </c>
    </row>
    <row r="11" customFormat="false" ht="12.8" hidden="false" customHeight="false" outlineLevel="0" collapsed="false">
      <c r="A11" s="6" t="n">
        <v>9</v>
      </c>
      <c r="B11" s="0" t="s">
        <v>72</v>
      </c>
      <c r="C11" s="0" t="s">
        <v>49</v>
      </c>
      <c r="D11" s="0" t="s">
        <v>73</v>
      </c>
      <c r="E11" s="0" t="s">
        <v>74</v>
      </c>
      <c r="F11" s="1" t="n">
        <v>0</v>
      </c>
      <c r="G11" s="2" t="n">
        <v>0</v>
      </c>
      <c r="H11" s="2" t="n">
        <v>0</v>
      </c>
      <c r="I11" s="2" t="n">
        <v>0</v>
      </c>
      <c r="J11" s="2" t="n">
        <f aca="false">SUM(F11:I11)</f>
        <v>0</v>
      </c>
      <c r="L11" s="11" t="n">
        <v>1</v>
      </c>
      <c r="M11" s="11"/>
      <c r="N11" s="11"/>
      <c r="O11" s="11"/>
      <c r="P11" s="11"/>
      <c r="Q11" s="11"/>
      <c r="R11" s="11"/>
      <c r="S11" s="11"/>
      <c r="T11" s="11"/>
      <c r="U11" s="11" t="n">
        <f aca="false">SUM(L11:T11)</f>
        <v>1</v>
      </c>
      <c r="AA11" s="11" t="n">
        <v>0</v>
      </c>
      <c r="AB11" s="11"/>
      <c r="AC11" s="11"/>
      <c r="AD11" s="11"/>
      <c r="AE11" s="11"/>
      <c r="AF11" s="11"/>
      <c r="AG11" s="11"/>
      <c r="AH11" s="11"/>
      <c r="AI11" s="11" t="n">
        <f aca="false">SUM(AA11:AH11)</f>
        <v>0</v>
      </c>
      <c r="AL11" s="2" t="n">
        <v>2</v>
      </c>
      <c r="AM11" s="2" t="n">
        <v>0</v>
      </c>
      <c r="AO11" s="8" t="n">
        <f aca="false">MAX(Z11,AI11)+MAX(U11,J11)+0.05*(AJ11+AK11)+AL11+AM11+AN11</f>
        <v>3</v>
      </c>
      <c r="AP11" s="6" t="str">
        <f aca="false">_xlfn.CONCAT(B11,"/", C11)</f>
        <v>9/2019</v>
      </c>
      <c r="AQ11" s="6" t="str">
        <f aca="false">_xlfn.CONCAT(D11," ", E11)</f>
        <v>Ljubica Raković</v>
      </c>
      <c r="AS11" s="2" t="n">
        <f aca="false">0.05*(AJ11+AK11)</f>
        <v>0</v>
      </c>
      <c r="AT11" s="2" t="n">
        <f aca="false">AL11</f>
        <v>2</v>
      </c>
      <c r="AU11" s="2" t="n">
        <f aca="false">AM11</f>
        <v>0</v>
      </c>
      <c r="AV11" s="2" t="n">
        <f aca="false">AN11</f>
        <v>0</v>
      </c>
      <c r="AX11" s="2" t="n">
        <f aca="false">MAX(U11,J11)</f>
        <v>1</v>
      </c>
      <c r="BD11" s="2" t="n">
        <f aca="false">Z11</f>
        <v>0</v>
      </c>
      <c r="BE11" s="2" t="n">
        <f aca="false">MAX(AI11,Z11)</f>
        <v>0</v>
      </c>
      <c r="BF11" s="2" t="n">
        <f aca="false">SUM(AS11:BA11)+MAX(BD11,BE11)</f>
        <v>3</v>
      </c>
      <c r="BG11" s="2" t="str">
        <f aca="false">IF(BF11&gt;=90 ,"A",IF(BF11&gt;=80 ,"B",IF(BF11&gt;=70 ,"C",IF(BF11&gt;=60 ,"D",IF(BF11&gt;=50 ,"E","F")))))</f>
        <v>F</v>
      </c>
      <c r="BH11" s="2" t="str">
        <f aca="false">AP11</f>
        <v>9/2019</v>
      </c>
      <c r="BI11" s="3" t="str">
        <f aca="false">AQ11</f>
        <v>Ljubica Raković</v>
      </c>
      <c r="BJ11" s="2" t="n">
        <f aca="false">SUM(AS11:BA11)</f>
        <v>3</v>
      </c>
      <c r="BK11" s="2" t="n">
        <f aca="false">MAX(BD11,BE11)</f>
        <v>0</v>
      </c>
      <c r="BL11" s="2" t="str">
        <f aca="false">BG11</f>
        <v>F</v>
      </c>
    </row>
    <row r="12" customFormat="false" ht="12.8" hidden="false" customHeight="false" outlineLevel="0" collapsed="false">
      <c r="A12" s="6" t="n">
        <v>10</v>
      </c>
      <c r="B12" s="0" t="s">
        <v>75</v>
      </c>
      <c r="C12" s="0" t="s">
        <v>49</v>
      </c>
      <c r="D12" s="0" t="s">
        <v>76</v>
      </c>
      <c r="E12" s="0" t="s">
        <v>77</v>
      </c>
      <c r="F12" s="1" t="n">
        <v>0</v>
      </c>
      <c r="G12" s="2" t="n">
        <v>0</v>
      </c>
      <c r="H12" s="2" t="n">
        <v>0</v>
      </c>
      <c r="I12" s="2" t="n">
        <v>0</v>
      </c>
      <c r="J12" s="2" t="n">
        <f aca="false">SUM(F12:I12)</f>
        <v>0</v>
      </c>
      <c r="L12" s="2"/>
      <c r="M12" s="2"/>
      <c r="N12" s="2"/>
      <c r="O12" s="2"/>
      <c r="P12" s="2"/>
      <c r="Q12" s="2"/>
      <c r="R12" s="2"/>
      <c r="S12" s="2"/>
      <c r="T12" s="2"/>
      <c r="U12" s="2" t="n">
        <f aca="false">SUM(L12:T12)</f>
        <v>0</v>
      </c>
      <c r="AI12" s="2" t="n">
        <f aca="false">SUM(AA12:AH12)</f>
        <v>0</v>
      </c>
      <c r="AJ12" s="2" t="n">
        <v>60</v>
      </c>
      <c r="AK12" s="2" t="n">
        <v>90</v>
      </c>
      <c r="AL12" s="2" t="n">
        <v>1</v>
      </c>
      <c r="AM12" s="2" t="n">
        <v>2.5</v>
      </c>
      <c r="AN12" s="2" t="n">
        <v>1</v>
      </c>
      <c r="AO12" s="8" t="n">
        <f aca="false">MAX(Z12,AI12)+MAX(U12,J12)+0.05*(AJ12+AK12)+AL12+AM12+AN12</f>
        <v>12</v>
      </c>
      <c r="AP12" s="6" t="str">
        <f aca="false">_xlfn.CONCAT(B12,"/", C12)</f>
        <v>10/2019</v>
      </c>
      <c r="AQ12" s="6" t="str">
        <f aca="false">_xlfn.CONCAT(D12," ", E12)</f>
        <v>Aida Luković</v>
      </c>
      <c r="AS12" s="2" t="n">
        <f aca="false">0.05*(AJ12+AK12)</f>
        <v>7.5</v>
      </c>
      <c r="AT12" s="2" t="n">
        <f aca="false">AL12</f>
        <v>1</v>
      </c>
      <c r="AU12" s="2" t="n">
        <f aca="false">AM12</f>
        <v>2.5</v>
      </c>
      <c r="AV12" s="2" t="n">
        <f aca="false">AN12</f>
        <v>1</v>
      </c>
      <c r="AX12" s="2" t="n">
        <f aca="false">MAX(U12,J12)</f>
        <v>0</v>
      </c>
      <c r="BD12" s="2" t="n">
        <f aca="false">Z12</f>
        <v>0</v>
      </c>
      <c r="BE12" s="2" t="n">
        <f aca="false">MAX(AI12,Z12)</f>
        <v>0</v>
      </c>
      <c r="BF12" s="2" t="n">
        <f aca="false">SUM(AS12:BA12)+MAX(BD12,BE12)</f>
        <v>12</v>
      </c>
      <c r="BG12" s="2" t="str">
        <f aca="false">IF(BF12&gt;=90 ,"A",IF(BF12&gt;=80 ,"B",IF(BF12&gt;=70 ,"C",IF(BF12&gt;=60 ,"D",IF(BF12&gt;=50 ,"E","F")))))</f>
        <v>F</v>
      </c>
      <c r="BH12" s="2" t="str">
        <f aca="false">AP12</f>
        <v>10/2019</v>
      </c>
      <c r="BI12" s="3" t="str">
        <f aca="false">AQ12</f>
        <v>Aida Luković</v>
      </c>
      <c r="BJ12" s="2" t="n">
        <f aca="false">SUM(AS12:BA12)</f>
        <v>12</v>
      </c>
      <c r="BK12" s="2" t="n">
        <f aca="false">MAX(BD12,BE12)</f>
        <v>0</v>
      </c>
      <c r="BL12" s="2" t="str">
        <f aca="false">BG12</f>
        <v>F</v>
      </c>
    </row>
    <row r="13" customFormat="false" ht="12.8" hidden="false" customHeight="false" outlineLevel="0" collapsed="false">
      <c r="A13" s="6" t="n">
        <v>11</v>
      </c>
      <c r="B13" s="0" t="s">
        <v>78</v>
      </c>
      <c r="C13" s="0" t="s">
        <v>49</v>
      </c>
      <c r="D13" s="0" t="s">
        <v>79</v>
      </c>
      <c r="E13" s="0" t="s">
        <v>80</v>
      </c>
      <c r="F13" s="1" t="n">
        <v>0</v>
      </c>
      <c r="G13" s="2" t="n">
        <v>0</v>
      </c>
      <c r="H13" s="2" t="n">
        <v>0</v>
      </c>
      <c r="I13" s="2" t="n">
        <v>0</v>
      </c>
      <c r="J13" s="2" t="n">
        <f aca="false">SUM(F13:I13)</f>
        <v>0</v>
      </c>
      <c r="L13" s="2"/>
      <c r="M13" s="2"/>
      <c r="N13" s="2"/>
      <c r="O13" s="2"/>
      <c r="P13" s="2"/>
      <c r="Q13" s="2"/>
      <c r="R13" s="2"/>
      <c r="S13" s="2"/>
      <c r="T13" s="2"/>
      <c r="U13" s="2" t="n">
        <f aca="false">SUM(L13:T13)</f>
        <v>0</v>
      </c>
      <c r="AI13" s="2" t="n">
        <f aca="false">SUM(AA13:AH13)</f>
        <v>0</v>
      </c>
      <c r="AJ13" s="2" t="n">
        <v>0</v>
      </c>
      <c r="AK13" s="2" t="n">
        <v>60</v>
      </c>
      <c r="AL13" s="2" t="n">
        <v>0</v>
      </c>
      <c r="AM13" s="2" t="n">
        <v>0</v>
      </c>
      <c r="AO13" s="8" t="n">
        <f aca="false">MAX(Z13,AI13)+MAX(U13,J13)+0.05*(AJ13+AK13)+AL13+AM13+AN13</f>
        <v>3</v>
      </c>
      <c r="AP13" s="6" t="str">
        <f aca="false">_xlfn.CONCAT(B13,"/", C13)</f>
        <v>11/2019</v>
      </c>
      <c r="AQ13" s="6" t="str">
        <f aca="false">_xlfn.CONCAT(D13," ", E13)</f>
        <v>Luka Vukčević</v>
      </c>
      <c r="AS13" s="2" t="n">
        <f aca="false">0.05*(AJ13+AK13)</f>
        <v>3</v>
      </c>
      <c r="AT13" s="2" t="n">
        <f aca="false">AL13</f>
        <v>0</v>
      </c>
      <c r="AU13" s="2" t="n">
        <f aca="false">AM13</f>
        <v>0</v>
      </c>
      <c r="AV13" s="2" t="n">
        <f aca="false">AN13</f>
        <v>0</v>
      </c>
      <c r="AX13" s="2" t="n">
        <f aca="false">MAX(U13,J13)</f>
        <v>0</v>
      </c>
      <c r="BD13" s="2" t="n">
        <f aca="false">Z13</f>
        <v>0</v>
      </c>
      <c r="BE13" s="2" t="n">
        <f aca="false">MAX(AI13,Z13)</f>
        <v>0</v>
      </c>
      <c r="BF13" s="2" t="n">
        <f aca="false">SUM(AS13:BA13)+MAX(BD13,BE13)</f>
        <v>3</v>
      </c>
      <c r="BG13" s="2" t="str">
        <f aca="false">IF(BF13&gt;=90 ,"A",IF(BF13&gt;=80 ,"B",IF(BF13&gt;=70 ,"C",IF(BF13&gt;=60 ,"D",IF(BF13&gt;=50 ,"E","F")))))</f>
        <v>F</v>
      </c>
      <c r="BH13" s="2" t="str">
        <f aca="false">AP13</f>
        <v>11/2019</v>
      </c>
      <c r="BI13" s="3" t="str">
        <f aca="false">AQ13</f>
        <v>Luka Vukčević</v>
      </c>
      <c r="BJ13" s="2" t="n">
        <f aca="false">SUM(AS13:BA13)</f>
        <v>3</v>
      </c>
      <c r="BK13" s="2" t="n">
        <f aca="false">MAX(BD13,BE13)</f>
        <v>0</v>
      </c>
      <c r="BL13" s="2" t="str">
        <f aca="false">BG13</f>
        <v>F</v>
      </c>
    </row>
    <row r="14" customFormat="false" ht="12.8" hidden="false" customHeight="false" outlineLevel="0" collapsed="false">
      <c r="A14" s="6" t="n">
        <v>12</v>
      </c>
      <c r="B14" s="0" t="s">
        <v>81</v>
      </c>
      <c r="C14" s="0" t="s">
        <v>49</v>
      </c>
      <c r="D14" s="0" t="s">
        <v>82</v>
      </c>
      <c r="E14" s="0" t="s">
        <v>83</v>
      </c>
      <c r="F14" s="1" t="n">
        <v>0</v>
      </c>
      <c r="G14" s="2" t="n">
        <v>0</v>
      </c>
      <c r="H14" s="2" t="n">
        <v>0</v>
      </c>
      <c r="I14" s="2" t="n">
        <v>0</v>
      </c>
      <c r="J14" s="2" t="n">
        <f aca="false">SUM(F14:I14)</f>
        <v>0</v>
      </c>
      <c r="L14" s="2" t="n">
        <v>0</v>
      </c>
      <c r="M14" s="2" t="n">
        <v>0</v>
      </c>
      <c r="N14" s="2" t="n">
        <v>0</v>
      </c>
      <c r="O14" s="2" t="n">
        <v>0</v>
      </c>
      <c r="P14" s="2"/>
      <c r="Q14" s="2"/>
      <c r="R14" s="2"/>
      <c r="S14" s="2"/>
      <c r="T14" s="2"/>
      <c r="U14" s="2" t="n">
        <f aca="false">SUM(L14:T14)</f>
        <v>0</v>
      </c>
      <c r="AI14" s="2" t="n">
        <f aca="false">SUM(AA14:AH14)</f>
        <v>0</v>
      </c>
      <c r="AL14" s="2" t="n">
        <v>1</v>
      </c>
      <c r="AM14" s="2" t="n">
        <v>2</v>
      </c>
      <c r="AN14" s="2" t="n">
        <v>1</v>
      </c>
      <c r="AO14" s="8" t="n">
        <f aca="false">MAX(Z14,AI14)+MAX(U14,J14)+0.05*(AJ14+AK14)+AL14+AM14+AN14</f>
        <v>4</v>
      </c>
      <c r="AP14" s="6" t="str">
        <f aca="false">_xlfn.CONCAT(B14,"/", C14)</f>
        <v>12/2019</v>
      </c>
      <c r="AQ14" s="6" t="str">
        <f aca="false">_xlfn.CONCAT(D14," ", E14)</f>
        <v>Dimitrije Radonjić</v>
      </c>
      <c r="AS14" s="2" t="n">
        <f aca="false">0.05*(AJ14+AK14)</f>
        <v>0</v>
      </c>
      <c r="AT14" s="2" t="n">
        <f aca="false">AL14</f>
        <v>1</v>
      </c>
      <c r="AU14" s="2" t="n">
        <f aca="false">AM14</f>
        <v>2</v>
      </c>
      <c r="AV14" s="2" t="n">
        <f aca="false">AN14</f>
        <v>1</v>
      </c>
      <c r="AX14" s="2" t="n">
        <f aca="false">MAX(U14,J14)</f>
        <v>0</v>
      </c>
      <c r="BD14" s="2" t="n">
        <f aca="false">Z14</f>
        <v>0</v>
      </c>
      <c r="BE14" s="2" t="n">
        <f aca="false">MAX(AI14,Z14)</f>
        <v>0</v>
      </c>
      <c r="BF14" s="2" t="n">
        <f aca="false">SUM(AS14:BA14)+MAX(BD14,BE14)</f>
        <v>4</v>
      </c>
      <c r="BG14" s="2" t="str">
        <f aca="false">IF(BF14&gt;=90 ,"A",IF(BF14&gt;=80 ,"B",IF(BF14&gt;=70 ,"C",IF(BF14&gt;=60 ,"D",IF(BF14&gt;=50 ,"E","F")))))</f>
        <v>F</v>
      </c>
      <c r="BH14" s="2" t="str">
        <f aca="false">AP14</f>
        <v>12/2019</v>
      </c>
      <c r="BI14" s="3" t="str">
        <f aca="false">AQ14</f>
        <v>Dimitrije Radonjić</v>
      </c>
      <c r="BJ14" s="2" t="n">
        <f aca="false">SUM(AS14:BA14)</f>
        <v>4</v>
      </c>
      <c r="BK14" s="2" t="n">
        <f aca="false">MAX(BD14,BE14)</f>
        <v>0</v>
      </c>
      <c r="BL14" s="2" t="str">
        <f aca="false">BG14</f>
        <v>F</v>
      </c>
    </row>
    <row r="15" customFormat="false" ht="12.8" hidden="false" customHeight="false" outlineLevel="0" collapsed="false">
      <c r="A15" s="6" t="n">
        <v>13</v>
      </c>
      <c r="B15" s="0" t="s">
        <v>84</v>
      </c>
      <c r="C15" s="0" t="s">
        <v>49</v>
      </c>
      <c r="D15" s="0" t="s">
        <v>85</v>
      </c>
      <c r="E15" s="0" t="s">
        <v>86</v>
      </c>
      <c r="F15" s="9" t="n">
        <v>0</v>
      </c>
      <c r="G15" s="10" t="n">
        <v>1</v>
      </c>
      <c r="H15" s="10" t="n">
        <v>1</v>
      </c>
      <c r="I15" s="10" t="n">
        <v>0</v>
      </c>
      <c r="J15" s="10" t="n">
        <f aca="false">SUM(F15:I15)</f>
        <v>2</v>
      </c>
      <c r="L15" s="11" t="n">
        <v>2</v>
      </c>
      <c r="M15" s="11" t="n">
        <v>0</v>
      </c>
      <c r="N15" s="11"/>
      <c r="O15" s="11" t="n">
        <v>4</v>
      </c>
      <c r="P15" s="11" t="n">
        <v>2</v>
      </c>
      <c r="Q15" s="11" t="n">
        <v>4</v>
      </c>
      <c r="R15" s="11" t="n">
        <v>3</v>
      </c>
      <c r="S15" s="11"/>
      <c r="T15" s="11"/>
      <c r="U15" s="11" t="n">
        <f aca="false">SUM(L15:T15)</f>
        <v>15</v>
      </c>
      <c r="W15" s="12" t="n">
        <v>0</v>
      </c>
      <c r="X15" s="12" t="n">
        <v>0</v>
      </c>
      <c r="Y15" s="12" t="n">
        <v>0</v>
      </c>
      <c r="Z15" s="12" t="n">
        <f aca="false">SUM(W15:Y15)</f>
        <v>0</v>
      </c>
      <c r="AA15" s="11" t="n">
        <v>5</v>
      </c>
      <c r="AB15" s="11" t="n">
        <v>7</v>
      </c>
      <c r="AC15" s="11" t="n">
        <v>1</v>
      </c>
      <c r="AD15" s="11"/>
      <c r="AE15" s="11"/>
      <c r="AF15" s="11"/>
      <c r="AG15" s="11"/>
      <c r="AH15" s="11"/>
      <c r="AI15" s="11" t="n">
        <f aca="false">SUM(AA15:AH15)</f>
        <v>13</v>
      </c>
      <c r="AJ15" s="2" t="n">
        <v>60</v>
      </c>
      <c r="AK15" s="2" t="n">
        <v>95</v>
      </c>
      <c r="AL15" s="2" t="n">
        <v>2</v>
      </c>
      <c r="AM15" s="2" t="n">
        <v>1.5</v>
      </c>
      <c r="AN15" s="2" t="n">
        <v>0.5</v>
      </c>
      <c r="AO15" s="8" t="n">
        <f aca="false">MAX(Z15,AI15)+MAX(U15,J15)+0.05*(AJ15+AK15)+AL15+AM15+AN15</f>
        <v>39.75</v>
      </c>
      <c r="AP15" s="6" t="str">
        <f aca="false">_xlfn.CONCAT(B15,"/", C15)</f>
        <v>13/2019</v>
      </c>
      <c r="AQ15" s="6" t="str">
        <f aca="false">_xlfn.CONCAT(D15," ", E15)</f>
        <v>Katarina Bandović</v>
      </c>
      <c r="AS15" s="2" t="n">
        <f aca="false">0.05*(AJ15+AK15)</f>
        <v>7.75</v>
      </c>
      <c r="AT15" s="2" t="n">
        <f aca="false">AL15</f>
        <v>2</v>
      </c>
      <c r="AU15" s="2" t="n">
        <f aca="false">AM15</f>
        <v>1.5</v>
      </c>
      <c r="AV15" s="2" t="n">
        <f aca="false">AN15</f>
        <v>0.5</v>
      </c>
      <c r="AX15" s="2" t="n">
        <f aca="false">MAX(U15,J15)</f>
        <v>15</v>
      </c>
      <c r="BD15" s="2" t="n">
        <f aca="false">Z15</f>
        <v>0</v>
      </c>
      <c r="BE15" s="2" t="n">
        <f aca="false">MAX(AI15,Z15)</f>
        <v>13</v>
      </c>
      <c r="BF15" s="2" t="n">
        <f aca="false">SUM(AS15:BA15)+MAX(BD15,BE15)</f>
        <v>39.75</v>
      </c>
      <c r="BG15" s="2" t="str">
        <f aca="false">IF(BF15&gt;=90 ,"A",IF(BF15&gt;=80 ,"B",IF(BF15&gt;=70 ,"C",IF(BF15&gt;=60 ,"D",IF(BF15&gt;=50 ,"E","F")))))</f>
        <v>F</v>
      </c>
      <c r="BH15" s="2" t="str">
        <f aca="false">AP15</f>
        <v>13/2019</v>
      </c>
      <c r="BI15" s="3" t="str">
        <f aca="false">AQ15</f>
        <v>Katarina Bandović</v>
      </c>
      <c r="BJ15" s="2" t="n">
        <f aca="false">SUM(AS15:BA15)</f>
        <v>26.75</v>
      </c>
      <c r="BK15" s="2" t="n">
        <f aca="false">MAX(BD15,BE15)</f>
        <v>13</v>
      </c>
      <c r="BL15" s="2" t="str">
        <f aca="false">BG15</f>
        <v>F</v>
      </c>
    </row>
    <row r="16" customFormat="false" ht="12.8" hidden="false" customHeight="false" outlineLevel="0" collapsed="false">
      <c r="A16" s="6" t="n">
        <v>14</v>
      </c>
      <c r="B16" s="0" t="s">
        <v>87</v>
      </c>
      <c r="C16" s="0" t="s">
        <v>49</v>
      </c>
      <c r="D16" s="0" t="s">
        <v>88</v>
      </c>
      <c r="E16" s="0" t="s">
        <v>83</v>
      </c>
      <c r="F16" s="9" t="n">
        <v>0</v>
      </c>
      <c r="G16" s="10" t="n">
        <v>0</v>
      </c>
      <c r="H16" s="10" t="n">
        <v>0</v>
      </c>
      <c r="I16" s="10" t="n">
        <v>3</v>
      </c>
      <c r="J16" s="10" t="n">
        <f aca="false">SUM(F16:I16)</f>
        <v>3</v>
      </c>
      <c r="L16" s="2"/>
      <c r="M16" s="2"/>
      <c r="N16" s="2"/>
      <c r="O16" s="2"/>
      <c r="P16" s="2"/>
      <c r="Q16" s="2"/>
      <c r="R16" s="2"/>
      <c r="S16" s="2"/>
      <c r="T16" s="2"/>
      <c r="U16" s="2" t="n">
        <f aca="false">SUM(L16:T16)</f>
        <v>0</v>
      </c>
      <c r="W16" s="2" t="n">
        <v>1</v>
      </c>
      <c r="X16" s="2" t="n">
        <v>0</v>
      </c>
      <c r="Y16" s="2" t="n">
        <v>0</v>
      </c>
      <c r="Z16" s="2" t="n">
        <f aca="false">SUM(W16:Y16)</f>
        <v>1</v>
      </c>
      <c r="AA16" s="2" t="n">
        <v>1</v>
      </c>
      <c r="AI16" s="2" t="n">
        <f aca="false">SUM(AA16:AH16)</f>
        <v>1</v>
      </c>
      <c r="AJ16" s="2" t="n">
        <v>70</v>
      </c>
      <c r="AK16" s="2" t="n">
        <v>90</v>
      </c>
      <c r="AL16" s="2" t="n">
        <v>1</v>
      </c>
      <c r="AM16" s="2" t="n">
        <v>2</v>
      </c>
      <c r="AN16" s="2" t="n">
        <v>0.5</v>
      </c>
      <c r="AO16" s="8" t="n">
        <f aca="false">MAX(Z16,AI16)+MAX(U16,J16)+0.05*(AJ16+AK16)+AL16+AM16+AN16</f>
        <v>15.5</v>
      </c>
      <c r="AP16" s="6" t="str">
        <f aca="false">_xlfn.CONCAT(B16,"/", C16)</f>
        <v>14/2019</v>
      </c>
      <c r="AQ16" s="6" t="str">
        <f aca="false">_xlfn.CONCAT(D16," ", E16)</f>
        <v>Filip Radonjić</v>
      </c>
      <c r="AS16" s="2" t="n">
        <f aca="false">0.05*(AJ16+AK16)</f>
        <v>8</v>
      </c>
      <c r="AT16" s="2" t="n">
        <f aca="false">AL16</f>
        <v>1</v>
      </c>
      <c r="AU16" s="2" t="n">
        <f aca="false">AM16</f>
        <v>2</v>
      </c>
      <c r="AV16" s="2" t="n">
        <f aca="false">AN16</f>
        <v>0.5</v>
      </c>
      <c r="AX16" s="2" t="n">
        <f aca="false">MAX(U16,J16)</f>
        <v>3</v>
      </c>
      <c r="BD16" s="2" t="n">
        <f aca="false">Z16</f>
        <v>1</v>
      </c>
      <c r="BE16" s="2" t="n">
        <f aca="false">MAX(AI16,Z16)</f>
        <v>1</v>
      </c>
      <c r="BF16" s="2" t="n">
        <f aca="false">SUM(AS16:BA16)+MAX(BD16,BE16)</f>
        <v>15.5</v>
      </c>
      <c r="BG16" s="2" t="str">
        <f aca="false">IF(BF16&gt;=90 ,"A",IF(BF16&gt;=80 ,"B",IF(BF16&gt;=70 ,"C",IF(BF16&gt;=60 ,"D",IF(BF16&gt;=50 ,"E","F")))))</f>
        <v>F</v>
      </c>
      <c r="BH16" s="2" t="str">
        <f aca="false">AP16</f>
        <v>14/2019</v>
      </c>
      <c r="BI16" s="3" t="str">
        <f aca="false">AQ16</f>
        <v>Filip Radonjić</v>
      </c>
      <c r="BJ16" s="2" t="n">
        <f aca="false">SUM(AS16:BA16)</f>
        <v>14.5</v>
      </c>
      <c r="BK16" s="2" t="n">
        <f aca="false">MAX(BD16,BE16)</f>
        <v>1</v>
      </c>
      <c r="BL16" s="2" t="str">
        <f aca="false">BG16</f>
        <v>F</v>
      </c>
    </row>
    <row r="17" customFormat="false" ht="12.8" hidden="false" customHeight="false" outlineLevel="0" collapsed="false">
      <c r="A17" s="6" t="n">
        <v>15</v>
      </c>
      <c r="B17" s="0" t="s">
        <v>89</v>
      </c>
      <c r="C17" s="0" t="s">
        <v>49</v>
      </c>
      <c r="D17" s="0" t="s">
        <v>65</v>
      </c>
      <c r="E17" s="0" t="s">
        <v>90</v>
      </c>
      <c r="F17" s="1" t="n">
        <v>8</v>
      </c>
      <c r="G17" s="2" t="n">
        <v>0</v>
      </c>
      <c r="H17" s="2" t="n">
        <v>9</v>
      </c>
      <c r="I17" s="2" t="n">
        <v>0</v>
      </c>
      <c r="J17" s="2" t="n">
        <f aca="false">SUM(F17:I17)</f>
        <v>17</v>
      </c>
      <c r="L17" s="2" t="n">
        <v>8</v>
      </c>
      <c r="M17" s="2" t="n">
        <v>4</v>
      </c>
      <c r="N17" s="2" t="n">
        <v>9</v>
      </c>
      <c r="O17" s="2" t="n">
        <v>9</v>
      </c>
      <c r="P17" s="2"/>
      <c r="Q17" s="2"/>
      <c r="R17" s="2"/>
      <c r="S17" s="2"/>
      <c r="T17" s="2"/>
      <c r="U17" s="2" t="n">
        <f aca="false">SUM(L17:T17)</f>
        <v>30</v>
      </c>
      <c r="W17" s="2" t="n">
        <v>4</v>
      </c>
      <c r="X17" s="2" t="n">
        <v>8</v>
      </c>
      <c r="Y17" s="2" t="n">
        <v>0</v>
      </c>
      <c r="Z17" s="2" t="n">
        <f aca="false">SUM(W17:Y17)</f>
        <v>12</v>
      </c>
      <c r="AA17" s="2" t="n">
        <v>13</v>
      </c>
      <c r="AB17" s="2" t="n">
        <v>9</v>
      </c>
      <c r="AC17" s="2" t="n">
        <v>9</v>
      </c>
      <c r="AI17" s="2" t="n">
        <f aca="false">SUM(AA17:AH17)</f>
        <v>31</v>
      </c>
      <c r="AJ17" s="2" t="n">
        <v>100</v>
      </c>
      <c r="AK17" s="2" t="n">
        <v>100</v>
      </c>
      <c r="AL17" s="2" t="n">
        <v>3</v>
      </c>
      <c r="AM17" s="2" t="n">
        <v>4</v>
      </c>
      <c r="AN17" s="2" t="n">
        <v>3</v>
      </c>
      <c r="AO17" s="8" t="n">
        <f aca="false">MAX(Z17,AI17)+MAX(U17,J17)+0.05*(AJ17+AK17)+AL17+AM17+AN17</f>
        <v>81</v>
      </c>
      <c r="AP17" s="6" t="str">
        <f aca="false">_xlfn.CONCAT(B17,"/", C17)</f>
        <v>15/2019</v>
      </c>
      <c r="AQ17" s="6" t="str">
        <f aca="false">_xlfn.CONCAT(D17," ", E17)</f>
        <v>Matija Šuković</v>
      </c>
      <c r="AS17" s="2" t="n">
        <f aca="false">0.05*(AJ17+AK17)</f>
        <v>10</v>
      </c>
      <c r="AT17" s="2" t="n">
        <f aca="false">AL17</f>
        <v>3</v>
      </c>
      <c r="AU17" s="2" t="n">
        <f aca="false">AM17</f>
        <v>4</v>
      </c>
      <c r="AV17" s="2" t="n">
        <f aca="false">AN17</f>
        <v>3</v>
      </c>
      <c r="AX17" s="2" t="n">
        <f aca="false">MAX(U17,J17)</f>
        <v>30</v>
      </c>
      <c r="BD17" s="2" t="n">
        <f aca="false">Z17</f>
        <v>12</v>
      </c>
      <c r="BE17" s="2" t="n">
        <f aca="false">MAX(AI17,Z17)</f>
        <v>31</v>
      </c>
      <c r="BF17" s="2" t="n">
        <f aca="false">SUM(AS17:BA17)+MAX(BD17,BE17)</f>
        <v>81</v>
      </c>
      <c r="BG17" s="2" t="str">
        <f aca="false">IF(BF17&gt;=90 ,"A",IF(BF17&gt;=80 ,"B",IF(BF17&gt;=70 ,"C",IF(BF17&gt;=60 ,"D",IF(BF17&gt;=50 ,"E","F")))))</f>
        <v>B</v>
      </c>
      <c r="BH17" s="2" t="str">
        <f aca="false">AP17</f>
        <v>15/2019</v>
      </c>
      <c r="BI17" s="3" t="str">
        <f aca="false">AQ17</f>
        <v>Matija Šuković</v>
      </c>
      <c r="BJ17" s="2" t="n">
        <f aca="false">SUM(AS17:BA17)</f>
        <v>50</v>
      </c>
      <c r="BK17" s="2" t="n">
        <f aca="false">MAX(BD17,BE17)</f>
        <v>31</v>
      </c>
      <c r="BL17" s="2" t="str">
        <f aca="false">BG17</f>
        <v>B</v>
      </c>
    </row>
    <row r="18" customFormat="false" ht="12.8" hidden="false" customHeight="false" outlineLevel="0" collapsed="false">
      <c r="A18" s="6" t="n">
        <v>16</v>
      </c>
      <c r="B18" s="0" t="s">
        <v>91</v>
      </c>
      <c r="C18" s="0" t="s">
        <v>49</v>
      </c>
      <c r="D18" s="0" t="s">
        <v>68</v>
      </c>
      <c r="E18" s="0" t="s">
        <v>92</v>
      </c>
      <c r="F18" s="1" t="n">
        <v>0</v>
      </c>
      <c r="G18" s="2" t="n">
        <v>0</v>
      </c>
      <c r="H18" s="2" t="n">
        <v>0</v>
      </c>
      <c r="I18" s="2" t="n">
        <v>0</v>
      </c>
      <c r="J18" s="2" t="n">
        <f aca="false">SUM(F18:I18)</f>
        <v>0</v>
      </c>
      <c r="L18" s="2"/>
      <c r="M18" s="2"/>
      <c r="N18" s="2"/>
      <c r="O18" s="2"/>
      <c r="P18" s="2"/>
      <c r="Q18" s="2"/>
      <c r="R18" s="2"/>
      <c r="S18" s="2"/>
      <c r="T18" s="2"/>
      <c r="U18" s="2" t="n">
        <f aca="false">SUM(L18:T18)</f>
        <v>0</v>
      </c>
      <c r="AI18" s="2" t="n">
        <f aca="false">SUM(AA18:AH18)</f>
        <v>0</v>
      </c>
      <c r="AL18" s="2" t="n">
        <v>1</v>
      </c>
      <c r="AM18" s="2" t="n">
        <v>1</v>
      </c>
      <c r="AO18" s="8" t="n">
        <f aca="false">MAX(Z18,AI18)+MAX(U18,J18)+0.05*(AJ18+AK18)+AL18+AM18+AN18</f>
        <v>2</v>
      </c>
      <c r="AP18" s="6" t="str">
        <f aca="false">_xlfn.CONCAT(B18,"/", C18)</f>
        <v>16/2019</v>
      </c>
      <c r="AQ18" s="6" t="str">
        <f aca="false">_xlfn.CONCAT(D18," ", E18)</f>
        <v>Jovana Zorić</v>
      </c>
      <c r="AS18" s="2" t="n">
        <f aca="false">0.05*(AJ18+AK18)</f>
        <v>0</v>
      </c>
      <c r="AT18" s="2" t="n">
        <f aca="false">AL18</f>
        <v>1</v>
      </c>
      <c r="AU18" s="2" t="n">
        <f aca="false">AM18</f>
        <v>1</v>
      </c>
      <c r="AV18" s="2" t="n">
        <f aca="false">AN18</f>
        <v>0</v>
      </c>
      <c r="AX18" s="2" t="n">
        <f aca="false">MAX(U18,J18)</f>
        <v>0</v>
      </c>
      <c r="BD18" s="2" t="n">
        <f aca="false">Z18</f>
        <v>0</v>
      </c>
      <c r="BE18" s="2" t="n">
        <f aca="false">MAX(AI18,Z18)</f>
        <v>0</v>
      </c>
      <c r="BF18" s="2" t="n">
        <f aca="false">SUM(AS18:BA18)+MAX(BD18,BE18)</f>
        <v>2</v>
      </c>
      <c r="BG18" s="2" t="str">
        <f aca="false">IF(BF18&gt;=90 ,"A",IF(BF18&gt;=80 ,"B",IF(BF18&gt;=70 ,"C",IF(BF18&gt;=60 ,"D",IF(BF18&gt;=50 ,"E","F")))))</f>
        <v>F</v>
      </c>
      <c r="BH18" s="2" t="str">
        <f aca="false">AP18</f>
        <v>16/2019</v>
      </c>
      <c r="BI18" s="3" t="str">
        <f aca="false">AQ18</f>
        <v>Jovana Zorić</v>
      </c>
      <c r="BJ18" s="2" t="n">
        <f aca="false">SUM(AS18:BA18)</f>
        <v>2</v>
      </c>
      <c r="BK18" s="2" t="n">
        <f aca="false">MAX(BD18,BE18)</f>
        <v>0</v>
      </c>
      <c r="BL18" s="2" t="str">
        <f aca="false">BG18</f>
        <v>F</v>
      </c>
    </row>
    <row r="19" customFormat="false" ht="12.8" hidden="false" customHeight="false" outlineLevel="0" collapsed="false">
      <c r="A19" s="6" t="n">
        <v>17</v>
      </c>
      <c r="B19" s="0" t="s">
        <v>93</v>
      </c>
      <c r="C19" s="0" t="s">
        <v>49</v>
      </c>
      <c r="D19" s="0" t="s">
        <v>94</v>
      </c>
      <c r="E19" s="0" t="s">
        <v>95</v>
      </c>
      <c r="F19" s="1" t="n">
        <v>0</v>
      </c>
      <c r="G19" s="2" t="n">
        <v>0</v>
      </c>
      <c r="H19" s="2" t="n">
        <v>0</v>
      </c>
      <c r="I19" s="2" t="n">
        <v>0</v>
      </c>
      <c r="J19" s="2" t="n">
        <f aca="false">SUM(F19:I19)</f>
        <v>0</v>
      </c>
      <c r="L19" s="2" t="n">
        <v>0</v>
      </c>
      <c r="M19" s="2" t="n">
        <v>8</v>
      </c>
      <c r="N19" s="2" t="n">
        <v>0</v>
      </c>
      <c r="O19" s="2" t="n">
        <v>0</v>
      </c>
      <c r="P19" s="2"/>
      <c r="Q19" s="2"/>
      <c r="R19" s="2"/>
      <c r="S19" s="2"/>
      <c r="T19" s="2"/>
      <c r="U19" s="2" t="n">
        <f aca="false">SUM(L19:T19)</f>
        <v>8</v>
      </c>
      <c r="AI19" s="2" t="n">
        <f aca="false">SUM(AA19:AH19)</f>
        <v>0</v>
      </c>
      <c r="AJ19" s="2" t="n">
        <v>80</v>
      </c>
      <c r="AK19" s="2" t="n">
        <v>85</v>
      </c>
      <c r="AL19" s="2" t="n">
        <v>1</v>
      </c>
      <c r="AM19" s="2" t="n">
        <v>3.5</v>
      </c>
      <c r="AN19" s="2" t="n">
        <v>1</v>
      </c>
      <c r="AO19" s="8" t="n">
        <f aca="false">MAX(Z19,AI19)+MAX(U19,J19)+0.05*(AJ19+AK19)+AL19+AM19+AN19</f>
        <v>21.75</v>
      </c>
      <c r="AP19" s="6" t="str">
        <f aca="false">_xlfn.CONCAT(B19,"/", C19)</f>
        <v>17/2019</v>
      </c>
      <c r="AQ19" s="6" t="str">
        <f aca="false">_xlfn.CONCAT(D19," ", E19)</f>
        <v>Saša Mišković</v>
      </c>
      <c r="AS19" s="2" t="n">
        <f aca="false">0.05*(AJ19+AK19)</f>
        <v>8.25</v>
      </c>
      <c r="AT19" s="2" t="n">
        <f aca="false">AL19</f>
        <v>1</v>
      </c>
      <c r="AU19" s="2" t="n">
        <f aca="false">AM19</f>
        <v>3.5</v>
      </c>
      <c r="AV19" s="2" t="n">
        <f aca="false">AN19</f>
        <v>1</v>
      </c>
      <c r="AX19" s="2" t="n">
        <f aca="false">MAX(U19,J19)</f>
        <v>8</v>
      </c>
      <c r="BD19" s="2" t="n">
        <f aca="false">Z19</f>
        <v>0</v>
      </c>
      <c r="BE19" s="2" t="n">
        <f aca="false">MAX(AI19,Z19)</f>
        <v>0</v>
      </c>
      <c r="BF19" s="2" t="n">
        <f aca="false">SUM(AS19:BA19)+MAX(BD19,BE19)</f>
        <v>21.75</v>
      </c>
      <c r="BG19" s="2" t="str">
        <f aca="false">IF(BF19&gt;=90 ,"A",IF(BF19&gt;=80 ,"B",IF(BF19&gt;=70 ,"C",IF(BF19&gt;=60 ,"D",IF(BF19&gt;=50 ,"E","F")))))</f>
        <v>F</v>
      </c>
      <c r="BH19" s="2" t="str">
        <f aca="false">AP19</f>
        <v>17/2019</v>
      </c>
      <c r="BI19" s="3" t="str">
        <f aca="false">AQ19</f>
        <v>Saša Mišković</v>
      </c>
      <c r="BJ19" s="2" t="n">
        <f aca="false">SUM(AS19:BA19)</f>
        <v>21.75</v>
      </c>
      <c r="BK19" s="2" t="n">
        <f aca="false">MAX(BD19,BE19)</f>
        <v>0</v>
      </c>
      <c r="BL19" s="2" t="str">
        <f aca="false">BG19</f>
        <v>F</v>
      </c>
    </row>
    <row r="20" customFormat="false" ht="12.8" hidden="false" customHeight="false" outlineLevel="0" collapsed="false">
      <c r="A20" s="6" t="n">
        <v>18</v>
      </c>
      <c r="B20" s="0" t="s">
        <v>96</v>
      </c>
      <c r="C20" s="0" t="s">
        <v>49</v>
      </c>
      <c r="D20" s="0" t="s">
        <v>97</v>
      </c>
      <c r="E20" s="0" t="s">
        <v>98</v>
      </c>
      <c r="J20" s="2" t="n">
        <f aca="false">SUM(F20:I20)</f>
        <v>0</v>
      </c>
      <c r="L20" s="2"/>
      <c r="M20" s="2"/>
      <c r="N20" s="2"/>
      <c r="O20" s="2"/>
      <c r="P20" s="2"/>
      <c r="Q20" s="2"/>
      <c r="R20" s="2"/>
      <c r="S20" s="2"/>
      <c r="T20" s="2"/>
      <c r="U20" s="2" t="n">
        <f aca="false">SUM(L20:T20)</f>
        <v>0</v>
      </c>
      <c r="AI20" s="2" t="n">
        <f aca="false">SUM(AA20:AH20)</f>
        <v>0</v>
      </c>
      <c r="AO20" s="8" t="n">
        <f aca="false">MAX(Z20,AI20)+MAX(U20,J20)+0.05*(AJ20+AK20)+AL20+AM20+AN20</f>
        <v>0</v>
      </c>
      <c r="AP20" s="6" t="str">
        <f aca="false">_xlfn.CONCAT(B20,"/", C20)</f>
        <v>18/2019</v>
      </c>
      <c r="AQ20" s="6" t="str">
        <f aca="false">_xlfn.CONCAT(D20," ", E20)</f>
        <v>Anastasija Petrović</v>
      </c>
      <c r="AS20" s="2" t="n">
        <f aca="false">0.05*(AJ20+AK20)</f>
        <v>0</v>
      </c>
      <c r="AT20" s="2" t="n">
        <f aca="false">AL20</f>
        <v>0</v>
      </c>
      <c r="AU20" s="2" t="n">
        <f aca="false">AM20</f>
        <v>0</v>
      </c>
      <c r="AV20" s="2" t="n">
        <f aca="false">AN20</f>
        <v>0</v>
      </c>
      <c r="AX20" s="2" t="n">
        <f aca="false">MAX(U20,J20)</f>
        <v>0</v>
      </c>
      <c r="BD20" s="2" t="n">
        <f aca="false">Z20</f>
        <v>0</v>
      </c>
      <c r="BE20" s="2" t="n">
        <f aca="false">MAX(AI20,Z20)</f>
        <v>0</v>
      </c>
      <c r="BF20" s="2" t="n">
        <f aca="false">SUM(AS20:BA20)+MAX(BD20,BE20)</f>
        <v>0</v>
      </c>
      <c r="BG20" s="2" t="str">
        <f aca="false">IF(BF20&gt;=90 ,"A",IF(BF20&gt;=80 ,"B",IF(BF20&gt;=70 ,"C",IF(BF20&gt;=60 ,"D",IF(BF20&gt;=50 ,"E","F")))))</f>
        <v>F</v>
      </c>
      <c r="BH20" s="2" t="str">
        <f aca="false">AP20</f>
        <v>18/2019</v>
      </c>
      <c r="BI20" s="3" t="str">
        <f aca="false">AQ20</f>
        <v>Anastasija Petrović</v>
      </c>
      <c r="BJ20" s="2" t="n">
        <f aca="false">SUM(AS20:BA20)</f>
        <v>0</v>
      </c>
      <c r="BK20" s="2" t="n">
        <f aca="false">MAX(BD20,BE20)</f>
        <v>0</v>
      </c>
      <c r="BL20" s="2" t="str">
        <f aca="false">BG20</f>
        <v>F</v>
      </c>
    </row>
    <row r="21" customFormat="false" ht="12.8" hidden="false" customHeight="false" outlineLevel="0" collapsed="false">
      <c r="A21" s="6" t="n">
        <v>19</v>
      </c>
      <c r="B21" s="0" t="s">
        <v>99</v>
      </c>
      <c r="C21" s="0" t="s">
        <v>49</v>
      </c>
      <c r="D21" s="0" t="s">
        <v>100</v>
      </c>
      <c r="E21" s="0" t="s">
        <v>101</v>
      </c>
      <c r="F21" s="1" t="n">
        <v>0</v>
      </c>
      <c r="G21" s="2" t="n">
        <v>0</v>
      </c>
      <c r="H21" s="2" t="n">
        <v>0</v>
      </c>
      <c r="I21" s="2" t="n">
        <v>0</v>
      </c>
      <c r="J21" s="2" t="n">
        <f aca="false">SUM(F21:I21)</f>
        <v>0</v>
      </c>
      <c r="L21" s="2" t="n">
        <v>1</v>
      </c>
      <c r="M21" s="2" t="n">
        <v>0</v>
      </c>
      <c r="N21" s="2" t="n">
        <v>0</v>
      </c>
      <c r="O21" s="2" t="n">
        <v>0</v>
      </c>
      <c r="P21" s="2"/>
      <c r="Q21" s="2"/>
      <c r="R21" s="2"/>
      <c r="S21" s="2"/>
      <c r="T21" s="2"/>
      <c r="U21" s="2" t="n">
        <f aca="false">SUM(L21:T21)</f>
        <v>1</v>
      </c>
      <c r="AI21" s="2" t="n">
        <f aca="false">SUM(AA21:AH21)</f>
        <v>0</v>
      </c>
      <c r="AM21" s="2" t="n">
        <v>2</v>
      </c>
      <c r="AO21" s="8" t="n">
        <f aca="false">MAX(Z21,AI21)+MAX(U21,J21)+0.05*(AJ21+AK21)+AL21+AM21+AN21</f>
        <v>3</v>
      </c>
      <c r="AP21" s="6" t="str">
        <f aca="false">_xlfn.CONCAT(B21,"/", C21)</f>
        <v>19/2019</v>
      </c>
      <c r="AQ21" s="6" t="str">
        <f aca="false">_xlfn.CONCAT(D21," ", E21)</f>
        <v>Maksim Lutovac</v>
      </c>
      <c r="AS21" s="2" t="n">
        <f aca="false">0.05*(AJ21+AK21)</f>
        <v>0</v>
      </c>
      <c r="AT21" s="2" t="n">
        <f aca="false">AL21</f>
        <v>0</v>
      </c>
      <c r="AU21" s="2" t="n">
        <f aca="false">AM21</f>
        <v>2</v>
      </c>
      <c r="AV21" s="2" t="n">
        <f aca="false">AN21</f>
        <v>0</v>
      </c>
      <c r="AX21" s="2" t="n">
        <f aca="false">MAX(U21,J21)</f>
        <v>1</v>
      </c>
      <c r="BD21" s="2" t="n">
        <f aca="false">Z21</f>
        <v>0</v>
      </c>
      <c r="BE21" s="2" t="n">
        <f aca="false">MAX(AI21,Z21)</f>
        <v>0</v>
      </c>
      <c r="BF21" s="2" t="n">
        <f aca="false">SUM(AS21:BA21)+MAX(BD21,BE21)</f>
        <v>3</v>
      </c>
      <c r="BG21" s="2" t="str">
        <f aca="false">IF(BF21&gt;=90 ,"A",IF(BF21&gt;=80 ,"B",IF(BF21&gt;=70 ,"C",IF(BF21&gt;=60 ,"D",IF(BF21&gt;=50 ,"E","F")))))</f>
        <v>F</v>
      </c>
      <c r="BH21" s="2" t="str">
        <f aca="false">AP21</f>
        <v>19/2019</v>
      </c>
      <c r="BI21" s="3" t="str">
        <f aca="false">AQ21</f>
        <v>Maksim Lutovac</v>
      </c>
      <c r="BJ21" s="2" t="n">
        <f aca="false">SUM(AS21:BA21)</f>
        <v>3</v>
      </c>
      <c r="BK21" s="2" t="n">
        <f aca="false">MAX(BD21,BE21)</f>
        <v>0</v>
      </c>
      <c r="BL21" s="2" t="str">
        <f aca="false">BG21</f>
        <v>F</v>
      </c>
    </row>
    <row r="22" customFormat="false" ht="12.8" hidden="false" customHeight="false" outlineLevel="0" collapsed="false">
      <c r="A22" s="6" t="n">
        <v>20</v>
      </c>
      <c r="B22" s="0" t="s">
        <v>102</v>
      </c>
      <c r="C22" s="0" t="s">
        <v>49</v>
      </c>
      <c r="D22" s="0" t="s">
        <v>103</v>
      </c>
      <c r="E22" s="0" t="s">
        <v>101</v>
      </c>
      <c r="F22" s="9" t="n">
        <v>0</v>
      </c>
      <c r="G22" s="10" t="n">
        <v>0</v>
      </c>
      <c r="H22" s="10" t="n">
        <v>0</v>
      </c>
      <c r="I22" s="10" t="n">
        <v>2</v>
      </c>
      <c r="J22" s="10" t="n">
        <f aca="false">SUM(F22:I22)</f>
        <v>2</v>
      </c>
      <c r="L22" s="2"/>
      <c r="M22" s="2"/>
      <c r="N22" s="2"/>
      <c r="O22" s="2"/>
      <c r="P22" s="2"/>
      <c r="Q22" s="2"/>
      <c r="R22" s="2"/>
      <c r="S22" s="2"/>
      <c r="T22" s="2"/>
      <c r="U22" s="2" t="n">
        <f aca="false">SUM(L22:T22)</f>
        <v>0</v>
      </c>
      <c r="AI22" s="2" t="n">
        <f aca="false">SUM(AA22:AH22)</f>
        <v>0</v>
      </c>
      <c r="AJ22" s="2" t="n">
        <v>40</v>
      </c>
      <c r="AK22" s="2" t="n">
        <v>95</v>
      </c>
      <c r="AL22" s="2" t="n">
        <v>0</v>
      </c>
      <c r="AO22" s="8" t="n">
        <f aca="false">MAX(Z22,AI22)+MAX(U22,J22)+0.05*(AJ22+AK22)+AL22+AM22+AN22</f>
        <v>8.75</v>
      </c>
      <c r="AP22" s="6" t="str">
        <f aca="false">_xlfn.CONCAT(B22,"/", C22)</f>
        <v>20/2019</v>
      </c>
      <c r="AQ22" s="6" t="str">
        <f aca="false">_xlfn.CONCAT(D22," ", E22)</f>
        <v>Vuk Lutovac</v>
      </c>
      <c r="AS22" s="2" t="n">
        <f aca="false">0.05*(AJ22+AK22)</f>
        <v>6.75</v>
      </c>
      <c r="AT22" s="2" t="n">
        <f aca="false">AL22</f>
        <v>0</v>
      </c>
      <c r="AU22" s="2" t="n">
        <f aca="false">AM22</f>
        <v>0</v>
      </c>
      <c r="AV22" s="2" t="n">
        <f aca="false">AN22</f>
        <v>0</v>
      </c>
      <c r="AX22" s="2" t="n">
        <f aca="false">MAX(U22,J22)</f>
        <v>2</v>
      </c>
      <c r="BD22" s="2" t="n">
        <f aca="false">Z22</f>
        <v>0</v>
      </c>
      <c r="BE22" s="2" t="n">
        <f aca="false">MAX(AI22,Z22)</f>
        <v>0</v>
      </c>
      <c r="BF22" s="2" t="n">
        <f aca="false">SUM(AS22:BA22)+MAX(BD22,BE22)</f>
        <v>8.75</v>
      </c>
      <c r="BG22" s="2" t="str">
        <f aca="false">IF(BF22&gt;=90 ,"A",IF(BF22&gt;=80 ,"B",IF(BF22&gt;=70 ,"C",IF(BF22&gt;=60 ,"D",IF(BF22&gt;=50 ,"E","F")))))</f>
        <v>F</v>
      </c>
      <c r="BH22" s="2" t="str">
        <f aca="false">AP22</f>
        <v>20/2019</v>
      </c>
      <c r="BI22" s="3" t="str">
        <f aca="false">AQ22</f>
        <v>Vuk Lutovac</v>
      </c>
      <c r="BJ22" s="2" t="n">
        <f aca="false">SUM(AS22:BA22)</f>
        <v>8.75</v>
      </c>
      <c r="BK22" s="2" t="n">
        <f aca="false">MAX(BD22,BE22)</f>
        <v>0</v>
      </c>
      <c r="BL22" s="2" t="str">
        <f aca="false">BG22</f>
        <v>F</v>
      </c>
    </row>
    <row r="23" customFormat="false" ht="12.8" hidden="false" customHeight="false" outlineLevel="0" collapsed="false">
      <c r="A23" s="6" t="n">
        <v>21</v>
      </c>
      <c r="B23" s="0" t="s">
        <v>104</v>
      </c>
      <c r="C23" s="0" t="s">
        <v>49</v>
      </c>
      <c r="D23" s="0" t="s">
        <v>105</v>
      </c>
      <c r="E23" s="0" t="s">
        <v>106</v>
      </c>
      <c r="F23" s="13" t="n">
        <v>0</v>
      </c>
      <c r="G23" s="10" t="n">
        <v>0</v>
      </c>
      <c r="H23" s="10" t="n">
        <v>0</v>
      </c>
      <c r="I23" s="10" t="n">
        <v>0</v>
      </c>
      <c r="J23" s="10" t="n">
        <f aca="false">SUM(F23:I23)</f>
        <v>0</v>
      </c>
      <c r="L23" s="11" t="n">
        <v>0</v>
      </c>
      <c r="M23" s="11" t="n">
        <v>1</v>
      </c>
      <c r="N23" s="11"/>
      <c r="O23" s="11" t="n">
        <v>4</v>
      </c>
      <c r="P23" s="11"/>
      <c r="Q23" s="11"/>
      <c r="R23" s="11"/>
      <c r="S23" s="11"/>
      <c r="T23" s="11" t="n">
        <v>0</v>
      </c>
      <c r="U23" s="11" t="n">
        <f aca="false">SUM(L23:T23)</f>
        <v>5</v>
      </c>
      <c r="W23" s="2" t="n">
        <v>1</v>
      </c>
      <c r="X23" s="2" t="n">
        <v>0</v>
      </c>
      <c r="Y23" s="2" t="n">
        <v>0</v>
      </c>
      <c r="Z23" s="2" t="n">
        <f aca="false">SUM(W23:Y23)</f>
        <v>1</v>
      </c>
      <c r="AA23" s="11"/>
      <c r="AB23" s="11"/>
      <c r="AC23" s="11" t="n">
        <v>1</v>
      </c>
      <c r="AD23" s="11"/>
      <c r="AE23" s="11"/>
      <c r="AF23" s="11"/>
      <c r="AG23" s="11"/>
      <c r="AH23" s="11"/>
      <c r="AI23" s="11" t="n">
        <f aca="false">SUM(AA23:AH23)</f>
        <v>1</v>
      </c>
      <c r="AK23" s="2" t="n">
        <v>70</v>
      </c>
      <c r="AL23" s="2" t="n">
        <v>2</v>
      </c>
      <c r="AM23" s="2" t="n">
        <v>1.5</v>
      </c>
      <c r="AO23" s="8" t="n">
        <f aca="false">MAX(Z23,AI23)+MAX(U23,J23)+0.05*(AJ23+AK23)+AL23+AM23+AN23</f>
        <v>13</v>
      </c>
      <c r="AP23" s="6" t="str">
        <f aca="false">_xlfn.CONCAT(B23,"/", C23)</f>
        <v>21/2019</v>
      </c>
      <c r="AQ23" s="6" t="str">
        <f aca="false">_xlfn.CONCAT(D23," ", E23)</f>
        <v>Marko Janković</v>
      </c>
      <c r="AS23" s="2" t="n">
        <f aca="false">0.05*(AJ23+AK23)</f>
        <v>3.5</v>
      </c>
      <c r="AT23" s="2" t="n">
        <f aca="false">AL23</f>
        <v>2</v>
      </c>
      <c r="AU23" s="2" t="n">
        <f aca="false">AM23</f>
        <v>1.5</v>
      </c>
      <c r="AV23" s="2" t="n">
        <f aca="false">AN23</f>
        <v>0</v>
      </c>
      <c r="AX23" s="2" t="n">
        <f aca="false">MAX(U23,J23)</f>
        <v>5</v>
      </c>
      <c r="BD23" s="2" t="n">
        <f aca="false">Z23</f>
        <v>1</v>
      </c>
      <c r="BE23" s="2" t="n">
        <f aca="false">MAX(AI23,Z23)</f>
        <v>1</v>
      </c>
      <c r="BF23" s="2" t="n">
        <f aca="false">SUM(AS23:BA23)+MAX(BD23,BE23)</f>
        <v>13</v>
      </c>
      <c r="BG23" s="2" t="str">
        <f aca="false">IF(BF23&gt;=90 ,"A",IF(BF23&gt;=80 ,"B",IF(BF23&gt;=70 ,"C",IF(BF23&gt;=60 ,"D",IF(BF23&gt;=50 ,"E","F")))))</f>
        <v>F</v>
      </c>
      <c r="BH23" s="2" t="str">
        <f aca="false">AP23</f>
        <v>21/2019</v>
      </c>
      <c r="BI23" s="3" t="str">
        <f aca="false">AQ23</f>
        <v>Marko Janković</v>
      </c>
      <c r="BJ23" s="2" t="n">
        <f aca="false">SUM(AS23:BA23)</f>
        <v>12</v>
      </c>
      <c r="BK23" s="2" t="n">
        <f aca="false">MAX(BD23,BE23)</f>
        <v>1</v>
      </c>
      <c r="BL23" s="2" t="str">
        <f aca="false">BG23</f>
        <v>F</v>
      </c>
    </row>
    <row r="24" customFormat="false" ht="12.8" hidden="false" customHeight="false" outlineLevel="0" collapsed="false">
      <c r="A24" s="6" t="n">
        <v>22</v>
      </c>
      <c r="B24" s="0" t="s">
        <v>107</v>
      </c>
      <c r="C24" s="0" t="s">
        <v>49</v>
      </c>
      <c r="D24" s="0" t="s">
        <v>108</v>
      </c>
      <c r="E24" s="0" t="s">
        <v>109</v>
      </c>
      <c r="J24" s="2" t="n">
        <f aca="false">SUM(F24:I24)</f>
        <v>0</v>
      </c>
      <c r="L24" s="2"/>
      <c r="M24" s="2"/>
      <c r="N24" s="2"/>
      <c r="O24" s="2"/>
      <c r="P24" s="2"/>
      <c r="Q24" s="2"/>
      <c r="R24" s="2"/>
      <c r="S24" s="2"/>
      <c r="T24" s="2"/>
      <c r="U24" s="2" t="n">
        <f aca="false">SUM(L24:T24)</f>
        <v>0</v>
      </c>
      <c r="AI24" s="2" t="n">
        <f aca="false">SUM(AA24:AH24)</f>
        <v>0</v>
      </c>
      <c r="AL24" s="2" t="n">
        <v>0</v>
      </c>
      <c r="AM24" s="2" t="n">
        <v>2</v>
      </c>
      <c r="AO24" s="8" t="n">
        <f aca="false">MAX(Z24,AI24)+MAX(U24,J24)+0.05*(AJ24+AK24)+AL24+AM24+AN24</f>
        <v>2</v>
      </c>
      <c r="AP24" s="6" t="str">
        <f aca="false">_xlfn.CONCAT(B24,"/", C24)</f>
        <v>22/2019</v>
      </c>
      <c r="AQ24" s="6" t="str">
        <f aca="false">_xlfn.CONCAT(D24," ", E24)</f>
        <v>Džefika Adrović</v>
      </c>
      <c r="AS24" s="2" t="n">
        <f aca="false">0.05*(AJ24+AK24)</f>
        <v>0</v>
      </c>
      <c r="AT24" s="2" t="n">
        <f aca="false">AL24</f>
        <v>0</v>
      </c>
      <c r="AU24" s="2" t="n">
        <f aca="false">AM24</f>
        <v>2</v>
      </c>
      <c r="AV24" s="2" t="n">
        <f aca="false">AN24</f>
        <v>0</v>
      </c>
      <c r="AX24" s="2" t="n">
        <f aca="false">MAX(U24,J24)</f>
        <v>0</v>
      </c>
      <c r="BD24" s="2" t="n">
        <f aca="false">Z24</f>
        <v>0</v>
      </c>
      <c r="BE24" s="2" t="n">
        <f aca="false">MAX(AI24,Z24)</f>
        <v>0</v>
      </c>
      <c r="BF24" s="2" t="n">
        <f aca="false">SUM(AS24:BA24)+MAX(BD24,BE24)</f>
        <v>2</v>
      </c>
      <c r="BG24" s="2" t="str">
        <f aca="false">IF(BF24&gt;=90 ,"A",IF(BF24&gt;=80 ,"B",IF(BF24&gt;=70 ,"C",IF(BF24&gt;=60 ,"D",IF(BF24&gt;=50 ,"E","F")))))</f>
        <v>F</v>
      </c>
      <c r="BH24" s="2" t="str">
        <f aca="false">AP24</f>
        <v>22/2019</v>
      </c>
      <c r="BI24" s="3" t="str">
        <f aca="false">AQ24</f>
        <v>Džefika Adrović</v>
      </c>
      <c r="BJ24" s="2" t="n">
        <f aca="false">SUM(AS24:BA24)</f>
        <v>2</v>
      </c>
      <c r="BK24" s="2" t="n">
        <f aca="false">MAX(BD24,BE24)</f>
        <v>0</v>
      </c>
      <c r="BL24" s="2" t="str">
        <f aca="false">BG24</f>
        <v>F</v>
      </c>
    </row>
    <row r="25" customFormat="false" ht="12.8" hidden="false" customHeight="false" outlineLevel="0" collapsed="false">
      <c r="A25" s="6" t="n">
        <v>23</v>
      </c>
      <c r="B25" s="0" t="s">
        <v>110</v>
      </c>
      <c r="C25" s="0" t="s">
        <v>49</v>
      </c>
      <c r="D25" s="0" t="s">
        <v>111</v>
      </c>
      <c r="E25" s="0" t="s">
        <v>112</v>
      </c>
      <c r="F25" s="1" t="n">
        <v>0</v>
      </c>
      <c r="G25" s="2" t="n">
        <v>8</v>
      </c>
      <c r="H25" s="2" t="n">
        <v>0</v>
      </c>
      <c r="I25" s="2" t="n">
        <v>0</v>
      </c>
      <c r="J25" s="2" t="n">
        <f aca="false">SUM(F25:I25)</f>
        <v>8</v>
      </c>
      <c r="L25" s="2" t="n">
        <v>8</v>
      </c>
      <c r="M25" s="2" t="n">
        <v>8</v>
      </c>
      <c r="N25" s="2" t="n">
        <v>9</v>
      </c>
      <c r="O25" s="2" t="n">
        <v>0</v>
      </c>
      <c r="P25" s="2"/>
      <c r="Q25" s="2"/>
      <c r="R25" s="2"/>
      <c r="S25" s="2"/>
      <c r="T25" s="2"/>
      <c r="U25" s="2" t="n">
        <f aca="false">SUM(L25:T25)</f>
        <v>25</v>
      </c>
      <c r="W25" s="2" t="n">
        <v>4</v>
      </c>
      <c r="X25" s="2" t="n">
        <v>1</v>
      </c>
      <c r="Y25" s="2" t="n">
        <v>0</v>
      </c>
      <c r="Z25" s="2" t="n">
        <f aca="false">SUM(W25:Y25)</f>
        <v>5</v>
      </c>
      <c r="AA25" s="2" t="n">
        <v>3</v>
      </c>
      <c r="AB25" s="2" t="n">
        <v>10</v>
      </c>
      <c r="AI25" s="2" t="n">
        <f aca="false">SUM(AA25:AH25)</f>
        <v>13</v>
      </c>
      <c r="AJ25" s="2" t="n">
        <v>100</v>
      </c>
      <c r="AK25" s="2" t="n">
        <v>95</v>
      </c>
      <c r="AL25" s="2" t="n">
        <v>1</v>
      </c>
      <c r="AM25" s="2" t="n">
        <v>1.5</v>
      </c>
      <c r="AN25" s="2" t="n">
        <v>0.5</v>
      </c>
      <c r="AO25" s="8" t="n">
        <f aca="false">MAX(Z25,AI25)+MAX(U25,J25)+0.05*(AJ25+AK25)+AL25+AM25+AN25</f>
        <v>50.75</v>
      </c>
      <c r="AP25" s="6" t="str">
        <f aca="false">_xlfn.CONCAT(B25,"/", C25)</f>
        <v>23/2019</v>
      </c>
      <c r="AQ25" s="6" t="str">
        <f aca="false">_xlfn.CONCAT(D25," ", E25)</f>
        <v>Jakša Vlahović</v>
      </c>
      <c r="AS25" s="2" t="n">
        <f aca="false">0.05*(AJ25+AK25)</f>
        <v>9.75</v>
      </c>
      <c r="AT25" s="2" t="n">
        <f aca="false">AL25</f>
        <v>1</v>
      </c>
      <c r="AU25" s="2" t="n">
        <f aca="false">AM25</f>
        <v>1.5</v>
      </c>
      <c r="AV25" s="2" t="n">
        <f aca="false">AN25</f>
        <v>0.5</v>
      </c>
      <c r="AX25" s="2" t="n">
        <f aca="false">MAX(U25,J25)</f>
        <v>25</v>
      </c>
      <c r="BD25" s="2" t="n">
        <f aca="false">Z25</f>
        <v>5</v>
      </c>
      <c r="BE25" s="2" t="n">
        <f aca="false">MAX(AI25,Z25)</f>
        <v>13</v>
      </c>
      <c r="BF25" s="2" t="n">
        <f aca="false">SUM(AS25:BA25)+MAX(BD25,BE25)</f>
        <v>50.75</v>
      </c>
      <c r="BG25" s="2" t="str">
        <f aca="false">IF(BF25&gt;=90 ,"A",IF(BF25&gt;=80 ,"B",IF(BF25&gt;=70 ,"C",IF(BF25&gt;=60 ,"D",IF(BF25&gt;=50 ,"E","F")))))</f>
        <v>E</v>
      </c>
      <c r="BH25" s="2" t="str">
        <f aca="false">AP25</f>
        <v>23/2019</v>
      </c>
      <c r="BI25" s="3" t="str">
        <f aca="false">AQ25</f>
        <v>Jakša Vlahović</v>
      </c>
      <c r="BJ25" s="2" t="n">
        <f aca="false">SUM(AS25:BA25)</f>
        <v>37.75</v>
      </c>
      <c r="BK25" s="2" t="n">
        <f aca="false">MAX(BD25,BE25)</f>
        <v>13</v>
      </c>
      <c r="BL25" s="2" t="str">
        <f aca="false">BG25</f>
        <v>E</v>
      </c>
    </row>
    <row r="26" customFormat="false" ht="12.8" hidden="false" customHeight="false" outlineLevel="0" collapsed="false">
      <c r="A26" s="6" t="n">
        <v>24</v>
      </c>
      <c r="B26" s="0" t="s">
        <v>113</v>
      </c>
      <c r="C26" s="0" t="s">
        <v>49</v>
      </c>
      <c r="D26" s="0" t="s">
        <v>114</v>
      </c>
      <c r="E26" s="0" t="s">
        <v>115</v>
      </c>
      <c r="J26" s="2" t="n">
        <f aca="false">SUM(F26:I26)</f>
        <v>0</v>
      </c>
      <c r="L26" s="2"/>
      <c r="M26" s="2"/>
      <c r="N26" s="2"/>
      <c r="O26" s="2"/>
      <c r="P26" s="2"/>
      <c r="Q26" s="2"/>
      <c r="R26" s="2"/>
      <c r="S26" s="2"/>
      <c r="T26" s="2"/>
      <c r="U26" s="2" t="n">
        <f aca="false">SUM(L26:T26)</f>
        <v>0</v>
      </c>
      <c r="AI26" s="2" t="n">
        <f aca="false">SUM(AA26:AH26)</f>
        <v>0</v>
      </c>
      <c r="AL26" s="2" t="n">
        <v>1</v>
      </c>
      <c r="AM26" s="2" t="n">
        <v>2</v>
      </c>
      <c r="AN26" s="2" t="n">
        <v>0.5</v>
      </c>
      <c r="AO26" s="8" t="n">
        <f aca="false">MAX(Z26,AI26)+MAX(U26,J26)+0.05*(AJ26+AK26)+AL26+AM26+AN26</f>
        <v>3.5</v>
      </c>
      <c r="AP26" s="6" t="str">
        <f aca="false">_xlfn.CONCAT(B26,"/", C26)</f>
        <v>24/2019</v>
      </c>
      <c r="AQ26" s="6" t="str">
        <f aca="false">_xlfn.CONCAT(D26," ", E26)</f>
        <v>Marija Peruničić</v>
      </c>
      <c r="AS26" s="2" t="n">
        <f aca="false">0.05*(AJ26+AK26)</f>
        <v>0</v>
      </c>
      <c r="AT26" s="2" t="n">
        <f aca="false">AL26</f>
        <v>1</v>
      </c>
      <c r="AU26" s="2" t="n">
        <f aca="false">AM26</f>
        <v>2</v>
      </c>
      <c r="AV26" s="2" t="n">
        <f aca="false">AN26</f>
        <v>0.5</v>
      </c>
      <c r="AX26" s="2" t="n">
        <f aca="false">MAX(U26,J26)</f>
        <v>0</v>
      </c>
      <c r="BD26" s="2" t="n">
        <f aca="false">Z26</f>
        <v>0</v>
      </c>
      <c r="BE26" s="2" t="n">
        <f aca="false">MAX(AI26,Z26)</f>
        <v>0</v>
      </c>
      <c r="BF26" s="2" t="n">
        <f aca="false">SUM(AS26:BA26)+MAX(BD26,BE26)</f>
        <v>3.5</v>
      </c>
      <c r="BG26" s="2" t="str">
        <f aca="false">IF(BF26&gt;=90 ,"A",IF(BF26&gt;=80 ,"B",IF(BF26&gt;=70 ,"C",IF(BF26&gt;=60 ,"D",IF(BF26&gt;=50 ,"E","F")))))</f>
        <v>F</v>
      </c>
      <c r="BH26" s="2" t="str">
        <f aca="false">AP26</f>
        <v>24/2019</v>
      </c>
      <c r="BI26" s="3" t="str">
        <f aca="false">AQ26</f>
        <v>Marija Peruničić</v>
      </c>
      <c r="BJ26" s="2" t="n">
        <f aca="false">SUM(AS26:BA26)</f>
        <v>3.5</v>
      </c>
      <c r="BK26" s="2" t="n">
        <f aca="false">MAX(BD26,BE26)</f>
        <v>0</v>
      </c>
      <c r="BL26" s="2" t="str">
        <f aca="false">BG26</f>
        <v>F</v>
      </c>
    </row>
    <row r="27" customFormat="false" ht="12.8" hidden="false" customHeight="false" outlineLevel="0" collapsed="false">
      <c r="A27" s="6" t="n">
        <v>25</v>
      </c>
      <c r="B27" s="0" t="s">
        <v>116</v>
      </c>
      <c r="C27" s="0" t="s">
        <v>49</v>
      </c>
      <c r="D27" s="0" t="s">
        <v>117</v>
      </c>
      <c r="E27" s="0" t="s">
        <v>118</v>
      </c>
      <c r="F27" s="14" t="n">
        <v>0</v>
      </c>
      <c r="G27" s="2" t="n">
        <v>0</v>
      </c>
      <c r="H27" s="2" t="n">
        <v>0</v>
      </c>
      <c r="I27" s="2" t="n">
        <v>10</v>
      </c>
      <c r="J27" s="2" t="n">
        <f aca="false">SUM(F27:I27)</f>
        <v>10</v>
      </c>
      <c r="L27" s="2" t="n">
        <v>8</v>
      </c>
      <c r="M27" s="2" t="n">
        <v>0</v>
      </c>
      <c r="N27" s="2" t="n">
        <v>0</v>
      </c>
      <c r="O27" s="2" t="n">
        <v>0</v>
      </c>
      <c r="P27" s="2"/>
      <c r="Q27" s="2"/>
      <c r="R27" s="2"/>
      <c r="S27" s="2"/>
      <c r="T27" s="2"/>
      <c r="U27" s="2" t="n">
        <f aca="false">SUM(L27:T27)</f>
        <v>8</v>
      </c>
      <c r="W27" s="2" t="n">
        <v>6</v>
      </c>
      <c r="X27" s="2" t="n">
        <v>2</v>
      </c>
      <c r="Y27" s="2" t="n">
        <v>0</v>
      </c>
      <c r="Z27" s="2" t="n">
        <f aca="false">SUM(W27:Y27)</f>
        <v>8</v>
      </c>
      <c r="AA27" s="2" t="n">
        <v>16</v>
      </c>
      <c r="AB27" s="2" t="n">
        <v>8</v>
      </c>
      <c r="AC27" s="2" t="n">
        <v>4</v>
      </c>
      <c r="AI27" s="2" t="n">
        <f aca="false">SUM(AA27:AH27)</f>
        <v>28</v>
      </c>
      <c r="AJ27" s="2" t="n">
        <v>70</v>
      </c>
      <c r="AK27" s="2" t="n">
        <v>95</v>
      </c>
      <c r="AL27" s="2" t="n">
        <v>1</v>
      </c>
      <c r="AM27" s="2" t="n">
        <v>1.5</v>
      </c>
      <c r="AN27" s="2" t="n">
        <v>2</v>
      </c>
      <c r="AO27" s="8" t="n">
        <f aca="false">MAX(Z27,AI27)+MAX(U27,J27)+0.05*(AJ27+AK27)+AL27+AM27+AN27</f>
        <v>50.75</v>
      </c>
      <c r="AP27" s="6" t="str">
        <f aca="false">_xlfn.CONCAT(B27,"/", C27)</f>
        <v>25/2019</v>
      </c>
      <c r="AQ27" s="6" t="str">
        <f aca="false">_xlfn.CONCAT(D27," ", E27)</f>
        <v>David Komnenović</v>
      </c>
      <c r="AS27" s="2" t="n">
        <f aca="false">0.05*(AJ27+AK27)</f>
        <v>8.25</v>
      </c>
      <c r="AT27" s="2" t="n">
        <f aca="false">AL27</f>
        <v>1</v>
      </c>
      <c r="AU27" s="2" t="n">
        <f aca="false">AM27</f>
        <v>1.5</v>
      </c>
      <c r="AV27" s="2" t="n">
        <f aca="false">AN27</f>
        <v>2</v>
      </c>
      <c r="AX27" s="2" t="n">
        <f aca="false">MAX(U27,J27)</f>
        <v>10</v>
      </c>
      <c r="BD27" s="2" t="n">
        <f aca="false">Z27</f>
        <v>8</v>
      </c>
      <c r="BE27" s="2" t="n">
        <f aca="false">MAX(AI27,Z27)</f>
        <v>28</v>
      </c>
      <c r="BF27" s="2" t="n">
        <f aca="false">SUM(AS27:BA27)+MAX(BD27,BE27)</f>
        <v>50.75</v>
      </c>
      <c r="BG27" s="2" t="str">
        <f aca="false">IF(BF27&gt;=90 ,"A",IF(BF27&gt;=80 ,"B",IF(BF27&gt;=70 ,"C",IF(BF27&gt;=60 ,"D",IF(BF27&gt;=50 ,"E","F")))))</f>
        <v>E</v>
      </c>
      <c r="BH27" s="2" t="str">
        <f aca="false">AP27</f>
        <v>25/2019</v>
      </c>
      <c r="BI27" s="3" t="str">
        <f aca="false">AQ27</f>
        <v>David Komnenović</v>
      </c>
      <c r="BJ27" s="2" t="n">
        <f aca="false">SUM(AS27:BA27)</f>
        <v>22.75</v>
      </c>
      <c r="BK27" s="2" t="n">
        <f aca="false">MAX(BD27,BE27)</f>
        <v>28</v>
      </c>
      <c r="BL27" s="2" t="str">
        <f aca="false">BG27</f>
        <v>E</v>
      </c>
    </row>
    <row r="28" customFormat="false" ht="12.8" hidden="false" customHeight="false" outlineLevel="0" collapsed="false">
      <c r="A28" s="6" t="n">
        <v>26</v>
      </c>
      <c r="B28" s="0" t="s">
        <v>119</v>
      </c>
      <c r="C28" s="0" t="s">
        <v>49</v>
      </c>
      <c r="D28" s="0" t="s">
        <v>120</v>
      </c>
      <c r="E28" s="0" t="s">
        <v>121</v>
      </c>
      <c r="J28" s="2" t="n">
        <f aca="false">SUM(F28:I28)</f>
        <v>0</v>
      </c>
      <c r="L28" s="2"/>
      <c r="M28" s="2"/>
      <c r="N28" s="2"/>
      <c r="O28" s="2"/>
      <c r="P28" s="2"/>
      <c r="Q28" s="2"/>
      <c r="R28" s="2"/>
      <c r="S28" s="2"/>
      <c r="T28" s="2"/>
      <c r="U28" s="2" t="n">
        <f aca="false">SUM(L28:T28)</f>
        <v>0</v>
      </c>
      <c r="AI28" s="2" t="n">
        <f aca="false">SUM(AA28:AH28)</f>
        <v>0</v>
      </c>
      <c r="AL28" s="2" t="n">
        <v>1</v>
      </c>
      <c r="AO28" s="8" t="n">
        <f aca="false">MAX(Z28,AI28)+MAX(U28,J28)+0.05*(AJ28+AK28)+AL28+AM28+AN28</f>
        <v>1</v>
      </c>
      <c r="AP28" s="6" t="str">
        <f aca="false">_xlfn.CONCAT(B28,"/", C28)</f>
        <v>26/2019</v>
      </c>
      <c r="AQ28" s="6" t="str">
        <f aca="false">_xlfn.CONCAT(D28," ", E28)</f>
        <v>Petar Vujačić</v>
      </c>
      <c r="AS28" s="2" t="n">
        <f aca="false">0.05*(AJ28+AK28)</f>
        <v>0</v>
      </c>
      <c r="AT28" s="2" t="n">
        <f aca="false">AL28</f>
        <v>1</v>
      </c>
      <c r="AU28" s="2" t="n">
        <f aca="false">AM28</f>
        <v>0</v>
      </c>
      <c r="AV28" s="2" t="n">
        <f aca="false">AN28</f>
        <v>0</v>
      </c>
      <c r="AX28" s="2" t="n">
        <f aca="false">MAX(U28,J28)</f>
        <v>0</v>
      </c>
      <c r="BD28" s="2" t="n">
        <f aca="false">Z28</f>
        <v>0</v>
      </c>
      <c r="BE28" s="2" t="n">
        <f aca="false">MAX(AI28,Z28)</f>
        <v>0</v>
      </c>
      <c r="BF28" s="2" t="n">
        <f aca="false">SUM(AS28:BA28)+MAX(BD28,BE28)</f>
        <v>1</v>
      </c>
      <c r="BG28" s="2" t="str">
        <f aca="false">IF(BF28&gt;=90 ,"A",IF(BF28&gt;=80 ,"B",IF(BF28&gt;=70 ,"C",IF(BF28&gt;=60 ,"D",IF(BF28&gt;=50 ,"E","F")))))</f>
        <v>F</v>
      </c>
      <c r="BH28" s="2" t="str">
        <f aca="false">AP28</f>
        <v>26/2019</v>
      </c>
      <c r="BI28" s="3" t="str">
        <f aca="false">AQ28</f>
        <v>Petar Vujačić</v>
      </c>
      <c r="BJ28" s="2" t="n">
        <f aca="false">SUM(AS28:BA28)</f>
        <v>1</v>
      </c>
      <c r="BK28" s="2" t="n">
        <f aca="false">MAX(BD28,BE28)</f>
        <v>0</v>
      </c>
      <c r="BL28" s="2" t="str">
        <f aca="false">BG28</f>
        <v>F</v>
      </c>
    </row>
    <row r="29" customFormat="false" ht="13.8" hidden="false" customHeight="false" outlineLevel="0" collapsed="false">
      <c r="A29" s="6" t="n">
        <v>27</v>
      </c>
      <c r="B29" s="0" t="s">
        <v>122</v>
      </c>
      <c r="C29" s="0" t="s">
        <v>49</v>
      </c>
      <c r="D29" s="0" t="s">
        <v>123</v>
      </c>
      <c r="E29" s="0" t="s">
        <v>124</v>
      </c>
      <c r="F29" s="9" t="n">
        <v>0</v>
      </c>
      <c r="G29" s="10" t="n">
        <v>0</v>
      </c>
      <c r="H29" s="10" t="n">
        <v>3</v>
      </c>
      <c r="I29" s="10" t="n">
        <v>2</v>
      </c>
      <c r="J29" s="10" t="n">
        <f aca="false">SUM(F29:I29)</f>
        <v>5</v>
      </c>
      <c r="L29" s="11" t="n">
        <v>2</v>
      </c>
      <c r="M29" s="11" t="n">
        <v>2</v>
      </c>
      <c r="N29" s="11"/>
      <c r="O29" s="11" t="n">
        <v>4</v>
      </c>
      <c r="P29" s="11"/>
      <c r="Q29" s="11"/>
      <c r="R29" s="11" t="n">
        <v>4</v>
      </c>
      <c r="S29" s="11"/>
      <c r="T29" s="11"/>
      <c r="U29" s="11" t="n">
        <f aca="false">SUM(L29:T29)</f>
        <v>12</v>
      </c>
      <c r="W29" s="2" t="n">
        <v>4</v>
      </c>
      <c r="X29" s="2" t="n">
        <v>0</v>
      </c>
      <c r="Y29" s="2" t="n">
        <v>0</v>
      </c>
      <c r="Z29" s="2" t="n">
        <f aca="false">SUM(W29:Y29)</f>
        <v>4</v>
      </c>
      <c r="AA29" s="11" t="n">
        <v>2</v>
      </c>
      <c r="AB29" s="11" t="n">
        <v>5</v>
      </c>
      <c r="AC29" s="11" t="n">
        <v>1</v>
      </c>
      <c r="AD29" s="11" t="n">
        <v>3</v>
      </c>
      <c r="AE29" s="11" t="n">
        <v>3</v>
      </c>
      <c r="AF29" s="11"/>
      <c r="AG29" s="11"/>
      <c r="AH29" s="11"/>
      <c r="AI29" s="11" t="n">
        <f aca="false">SUM(AA29:AH29)</f>
        <v>14</v>
      </c>
      <c r="AJ29" s="15" t="n">
        <v>40</v>
      </c>
      <c r="AK29" s="2" t="n">
        <v>95</v>
      </c>
      <c r="AL29" s="2" t="n">
        <v>0</v>
      </c>
      <c r="AM29" s="2" t="n">
        <v>2</v>
      </c>
      <c r="AN29" s="2" t="n">
        <v>0.5</v>
      </c>
      <c r="AO29" s="8" t="n">
        <f aca="false">MAX(Z29,AI29)+MAX(U29,J29)+0.05*(AJ29+AK29)+AL29+AM29+AN29</f>
        <v>35.25</v>
      </c>
      <c r="AP29" s="6" t="str">
        <f aca="false">_xlfn.CONCAT(B29,"/", C29)</f>
        <v>27/2019</v>
      </c>
      <c r="AQ29" s="6" t="str">
        <f aca="false">_xlfn.CONCAT(D29," ", E29)</f>
        <v>Anđela Vućić</v>
      </c>
      <c r="AS29" s="2" t="n">
        <f aca="false">0.05*(AJ29+AK29)</f>
        <v>6.75</v>
      </c>
      <c r="AT29" s="2" t="n">
        <f aca="false">AL29</f>
        <v>0</v>
      </c>
      <c r="AU29" s="2" t="n">
        <f aca="false">AM29</f>
        <v>2</v>
      </c>
      <c r="AV29" s="2" t="n">
        <f aca="false">AN29</f>
        <v>0.5</v>
      </c>
      <c r="AX29" s="2" t="n">
        <f aca="false">MAX(U29,J29)</f>
        <v>12</v>
      </c>
      <c r="BD29" s="2" t="n">
        <f aca="false">Z29</f>
        <v>4</v>
      </c>
      <c r="BE29" s="2" t="n">
        <f aca="false">MAX(AI29,Z29)</f>
        <v>14</v>
      </c>
      <c r="BF29" s="2" t="n">
        <f aca="false">SUM(AS29:BA29)+MAX(BD29,BE29)</f>
        <v>35.25</v>
      </c>
      <c r="BG29" s="2" t="str">
        <f aca="false">IF(BF29&gt;=90 ,"A",IF(BF29&gt;=80 ,"B",IF(BF29&gt;=70 ,"C",IF(BF29&gt;=60 ,"D",IF(BF29&gt;=50 ,"E","F")))))</f>
        <v>F</v>
      </c>
      <c r="BH29" s="2" t="str">
        <f aca="false">AP29</f>
        <v>27/2019</v>
      </c>
      <c r="BI29" s="3" t="str">
        <f aca="false">AQ29</f>
        <v>Anđela Vućić</v>
      </c>
      <c r="BJ29" s="2" t="n">
        <f aca="false">SUM(AS29:BA29)</f>
        <v>21.25</v>
      </c>
      <c r="BK29" s="2" t="n">
        <f aca="false">MAX(BD29,BE29)</f>
        <v>14</v>
      </c>
      <c r="BL29" s="2" t="str">
        <f aca="false">BG29</f>
        <v>F</v>
      </c>
    </row>
    <row r="30" customFormat="false" ht="12.8" hidden="false" customHeight="false" outlineLevel="0" collapsed="false">
      <c r="A30" s="6" t="n">
        <v>28</v>
      </c>
      <c r="B30" s="0" t="s">
        <v>125</v>
      </c>
      <c r="C30" s="0" t="s">
        <v>49</v>
      </c>
      <c r="D30" s="0" t="s">
        <v>126</v>
      </c>
      <c r="E30" s="0" t="s">
        <v>127</v>
      </c>
      <c r="J30" s="2" t="n">
        <f aca="false">SUM(F30:I30)</f>
        <v>0</v>
      </c>
      <c r="L30" s="2"/>
      <c r="M30" s="2"/>
      <c r="N30" s="2"/>
      <c r="O30" s="2"/>
      <c r="P30" s="2"/>
      <c r="Q30" s="2"/>
      <c r="R30" s="2"/>
      <c r="S30" s="2"/>
      <c r="T30" s="2"/>
      <c r="U30" s="2" t="n">
        <f aca="false">SUM(L30:T30)</f>
        <v>0</v>
      </c>
      <c r="AI30" s="2" t="n">
        <f aca="false">SUM(AA30:AH30)</f>
        <v>0</v>
      </c>
      <c r="AO30" s="8" t="n">
        <f aca="false">MAX(Z30,AI30)+MAX(U30,J30)+0.05*(AJ30+AK30)+AL30+AM30+AN30</f>
        <v>0</v>
      </c>
      <c r="AP30" s="6" t="str">
        <f aca="false">_xlfn.CONCAT(B30,"/", C30)</f>
        <v>28/2019</v>
      </c>
      <c r="AQ30" s="6" t="str">
        <f aca="false">_xlfn.CONCAT(D30," ", E30)</f>
        <v>Aleksandra Račić</v>
      </c>
      <c r="AS30" s="2" t="n">
        <f aca="false">0.05*(AJ30+AK30)</f>
        <v>0</v>
      </c>
      <c r="AT30" s="2" t="n">
        <f aca="false">AL30</f>
        <v>0</v>
      </c>
      <c r="AU30" s="2" t="n">
        <f aca="false">AM30</f>
        <v>0</v>
      </c>
      <c r="AV30" s="2" t="n">
        <f aca="false">AN30</f>
        <v>0</v>
      </c>
      <c r="AX30" s="2" t="n">
        <f aca="false">MAX(U30,J30)</f>
        <v>0</v>
      </c>
      <c r="BD30" s="2" t="n">
        <f aca="false">Z30</f>
        <v>0</v>
      </c>
      <c r="BE30" s="2" t="n">
        <f aca="false">MAX(AI30,Z30)</f>
        <v>0</v>
      </c>
      <c r="BF30" s="2" t="n">
        <f aca="false">SUM(AS30:BA30)+MAX(BD30,BE30)</f>
        <v>0</v>
      </c>
      <c r="BG30" s="2" t="str">
        <f aca="false">IF(BF30&gt;=90 ,"A",IF(BF30&gt;=80 ,"B",IF(BF30&gt;=70 ,"C",IF(BF30&gt;=60 ,"D",IF(BF30&gt;=50 ,"E","F")))))</f>
        <v>F</v>
      </c>
      <c r="BH30" s="2" t="str">
        <f aca="false">AP30</f>
        <v>28/2019</v>
      </c>
      <c r="BI30" s="3" t="str">
        <f aca="false">AQ30</f>
        <v>Aleksandra Račić</v>
      </c>
      <c r="BJ30" s="2" t="n">
        <f aca="false">SUM(AS30:BA30)</f>
        <v>0</v>
      </c>
      <c r="BK30" s="2" t="n">
        <f aca="false">MAX(BD30,BE30)</f>
        <v>0</v>
      </c>
      <c r="BL30" s="2" t="str">
        <f aca="false">BG30</f>
        <v>F</v>
      </c>
    </row>
    <row r="31" customFormat="false" ht="12.8" hidden="false" customHeight="false" outlineLevel="0" collapsed="false">
      <c r="A31" s="6" t="n">
        <v>29</v>
      </c>
      <c r="B31" s="0" t="s">
        <v>128</v>
      </c>
      <c r="C31" s="0" t="s">
        <v>49</v>
      </c>
      <c r="D31" s="0" t="s">
        <v>97</v>
      </c>
      <c r="E31" s="0" t="s">
        <v>129</v>
      </c>
      <c r="F31" s="1" t="n">
        <v>0</v>
      </c>
      <c r="G31" s="2" t="n">
        <v>0</v>
      </c>
      <c r="H31" s="2" t="n">
        <v>0</v>
      </c>
      <c r="I31" s="2" t="n">
        <v>0</v>
      </c>
      <c r="J31" s="2" t="n">
        <f aca="false">SUM(F31:I31)</f>
        <v>0</v>
      </c>
      <c r="L31" s="2"/>
      <c r="M31" s="2"/>
      <c r="N31" s="2"/>
      <c r="O31" s="2"/>
      <c r="P31" s="2"/>
      <c r="Q31" s="2"/>
      <c r="R31" s="2"/>
      <c r="S31" s="2"/>
      <c r="T31" s="2"/>
      <c r="U31" s="2" t="n">
        <f aca="false">SUM(L31:T31)</f>
        <v>0</v>
      </c>
      <c r="AI31" s="2" t="n">
        <f aca="false">SUM(AA31:AH31)</f>
        <v>0</v>
      </c>
      <c r="AK31" s="2" t="n">
        <v>50</v>
      </c>
      <c r="AL31" s="2" t="n">
        <v>1</v>
      </c>
      <c r="AM31" s="2" t="n">
        <v>0</v>
      </c>
      <c r="AN31" s="2" t="n">
        <v>0</v>
      </c>
      <c r="AO31" s="8" t="n">
        <f aca="false">MAX(Z31,AI31)+MAX(U31,J31)+0.05*(AJ31+AK31)+AL31+AM31+AN31</f>
        <v>3.5</v>
      </c>
      <c r="AP31" s="6" t="str">
        <f aca="false">_xlfn.CONCAT(B31,"/", C31)</f>
        <v>29/2019</v>
      </c>
      <c r="AQ31" s="6" t="str">
        <f aca="false">_xlfn.CONCAT(D31," ", E31)</f>
        <v>Anastasija Raičević</v>
      </c>
      <c r="AS31" s="2" t="n">
        <f aca="false">0.05*(AJ31+AK31)</f>
        <v>2.5</v>
      </c>
      <c r="AT31" s="2" t="n">
        <f aca="false">AL31</f>
        <v>1</v>
      </c>
      <c r="AU31" s="2" t="n">
        <f aca="false">AM31</f>
        <v>0</v>
      </c>
      <c r="AV31" s="2" t="n">
        <f aca="false">AN31</f>
        <v>0</v>
      </c>
      <c r="AX31" s="2" t="n">
        <f aca="false">MAX(U31,J31)</f>
        <v>0</v>
      </c>
      <c r="BD31" s="2" t="n">
        <f aca="false">Z31</f>
        <v>0</v>
      </c>
      <c r="BE31" s="2" t="n">
        <f aca="false">MAX(AI31,Z31)</f>
        <v>0</v>
      </c>
      <c r="BF31" s="2" t="n">
        <f aca="false">SUM(AS31:BA31)+MAX(BD31,BE31)</f>
        <v>3.5</v>
      </c>
      <c r="BG31" s="2" t="str">
        <f aca="false">IF(BF31&gt;=90 ,"A",IF(BF31&gt;=80 ,"B",IF(BF31&gt;=70 ,"C",IF(BF31&gt;=60 ,"D",IF(BF31&gt;=50 ,"E","F")))))</f>
        <v>F</v>
      </c>
      <c r="BH31" s="2" t="str">
        <f aca="false">AP31</f>
        <v>29/2019</v>
      </c>
      <c r="BI31" s="3" t="str">
        <f aca="false">AQ31</f>
        <v>Anastasija Raičević</v>
      </c>
      <c r="BJ31" s="2" t="n">
        <f aca="false">SUM(AS31:BA31)</f>
        <v>3.5</v>
      </c>
      <c r="BK31" s="2" t="n">
        <f aca="false">MAX(BD31,BE31)</f>
        <v>0</v>
      </c>
      <c r="BL31" s="2" t="str">
        <f aca="false">BG31</f>
        <v>F</v>
      </c>
    </row>
    <row r="32" customFormat="false" ht="12.8" hidden="false" customHeight="false" outlineLevel="0" collapsed="false">
      <c r="A32" s="6" t="n">
        <v>30</v>
      </c>
      <c r="B32" s="0" t="s">
        <v>130</v>
      </c>
      <c r="C32" s="0" t="s">
        <v>49</v>
      </c>
      <c r="D32" s="0" t="s">
        <v>131</v>
      </c>
      <c r="E32" s="0" t="s">
        <v>132</v>
      </c>
      <c r="F32" s="1" t="n">
        <v>0</v>
      </c>
      <c r="G32" s="2" t="n">
        <v>0</v>
      </c>
      <c r="H32" s="2" t="n">
        <v>0</v>
      </c>
      <c r="I32" s="2" t="n">
        <v>0</v>
      </c>
      <c r="J32" s="2" t="n">
        <f aca="false">SUM(F32:I32)</f>
        <v>0</v>
      </c>
      <c r="L32" s="2"/>
      <c r="M32" s="2"/>
      <c r="N32" s="2"/>
      <c r="O32" s="2"/>
      <c r="P32" s="2"/>
      <c r="Q32" s="2"/>
      <c r="R32" s="2"/>
      <c r="S32" s="2"/>
      <c r="T32" s="2"/>
      <c r="U32" s="2" t="n">
        <f aca="false">SUM(L32:T32)</f>
        <v>0</v>
      </c>
      <c r="AI32" s="2" t="n">
        <f aca="false">SUM(AA32:AH32)</f>
        <v>0</v>
      </c>
      <c r="AL32" s="2" t="n">
        <v>1</v>
      </c>
      <c r="AO32" s="8" t="n">
        <f aca="false">MAX(Z32,AI32)+MAX(U32,J32)+0.05*(AJ32+AK32)+AL32+AM32+AN32</f>
        <v>1</v>
      </c>
      <c r="AP32" s="6" t="str">
        <f aca="false">_xlfn.CONCAT(B32,"/", C32)</f>
        <v>30/2019</v>
      </c>
      <c r="AQ32" s="6" t="str">
        <f aca="false">_xlfn.CONCAT(D32," ", E32)</f>
        <v>Milutin Jovanović</v>
      </c>
      <c r="AS32" s="2" t="n">
        <f aca="false">0.05*(AJ32+AK32)</f>
        <v>0</v>
      </c>
      <c r="AT32" s="2" t="n">
        <f aca="false">AL32</f>
        <v>1</v>
      </c>
      <c r="AU32" s="2" t="n">
        <f aca="false">AM32</f>
        <v>0</v>
      </c>
      <c r="AV32" s="2" t="n">
        <f aca="false">AN32</f>
        <v>0</v>
      </c>
      <c r="AX32" s="2" t="n">
        <f aca="false">MAX(U32,J32)</f>
        <v>0</v>
      </c>
      <c r="BD32" s="2" t="n">
        <f aca="false">Z32</f>
        <v>0</v>
      </c>
      <c r="BE32" s="2" t="n">
        <f aca="false">MAX(AI32,Z32)</f>
        <v>0</v>
      </c>
      <c r="BF32" s="2" t="n">
        <f aca="false">SUM(AS32:BA32)+MAX(BD32,BE32)</f>
        <v>1</v>
      </c>
      <c r="BG32" s="2" t="str">
        <f aca="false">IF(BF32&gt;=90 ,"A",IF(BF32&gt;=80 ,"B",IF(BF32&gt;=70 ,"C",IF(BF32&gt;=60 ,"D",IF(BF32&gt;=50 ,"E","F")))))</f>
        <v>F</v>
      </c>
      <c r="BH32" s="2" t="str">
        <f aca="false">AP32</f>
        <v>30/2019</v>
      </c>
      <c r="BI32" s="3" t="str">
        <f aca="false">AQ32</f>
        <v>Milutin Jovanović</v>
      </c>
      <c r="BJ32" s="2" t="n">
        <f aca="false">SUM(AS32:BA32)</f>
        <v>1</v>
      </c>
      <c r="BK32" s="2" t="n">
        <f aca="false">MAX(BD32,BE32)</f>
        <v>0</v>
      </c>
      <c r="BL32" s="2" t="str">
        <f aca="false">BG32</f>
        <v>F</v>
      </c>
    </row>
    <row r="33" customFormat="false" ht="12.8" hidden="false" customHeight="false" outlineLevel="0" collapsed="false">
      <c r="A33" s="6" t="n">
        <v>31</v>
      </c>
      <c r="B33" s="0" t="s">
        <v>133</v>
      </c>
      <c r="C33" s="0" t="s">
        <v>49</v>
      </c>
      <c r="D33" s="0" t="s">
        <v>134</v>
      </c>
      <c r="E33" s="0" t="s">
        <v>135</v>
      </c>
      <c r="J33" s="2" t="n">
        <f aca="false">SUM(F33:I33)</f>
        <v>0</v>
      </c>
      <c r="L33" s="2"/>
      <c r="M33" s="2"/>
      <c r="N33" s="2"/>
      <c r="O33" s="2"/>
      <c r="P33" s="2"/>
      <c r="Q33" s="2"/>
      <c r="R33" s="2"/>
      <c r="S33" s="2"/>
      <c r="T33" s="2"/>
      <c r="U33" s="2" t="n">
        <f aca="false">SUM(L33:T33)</f>
        <v>0</v>
      </c>
      <c r="AI33" s="2" t="n">
        <f aca="false">SUM(AA33:AH33)</f>
        <v>0</v>
      </c>
      <c r="AL33" s="2" t="n">
        <v>0</v>
      </c>
      <c r="AM33" s="2" t="n">
        <v>0</v>
      </c>
      <c r="AO33" s="8" t="n">
        <f aca="false">MAX(Z33,AI33)+MAX(U33,J33)+0.05*(AJ33+AK33)+AL33+AM33+AN33</f>
        <v>0</v>
      </c>
      <c r="AP33" s="6" t="str">
        <f aca="false">_xlfn.CONCAT(B33,"/", C33)</f>
        <v>32/2019</v>
      </c>
      <c r="AQ33" s="6" t="str">
        <f aca="false">_xlfn.CONCAT(D33," ", E33)</f>
        <v>Snežana Zlatičanin</v>
      </c>
      <c r="AS33" s="2" t="n">
        <f aca="false">0.05*(AJ33+AK33)</f>
        <v>0</v>
      </c>
      <c r="AT33" s="2" t="n">
        <f aca="false">AL33</f>
        <v>0</v>
      </c>
      <c r="AU33" s="2" t="n">
        <f aca="false">AM33</f>
        <v>0</v>
      </c>
      <c r="AV33" s="2" t="n">
        <f aca="false">AN33</f>
        <v>0</v>
      </c>
      <c r="AX33" s="2" t="n">
        <f aca="false">MAX(U33,J33)</f>
        <v>0</v>
      </c>
      <c r="BD33" s="2" t="n">
        <f aca="false">Z33</f>
        <v>0</v>
      </c>
      <c r="BE33" s="2" t="n">
        <f aca="false">MAX(AI33,Z33)</f>
        <v>0</v>
      </c>
      <c r="BF33" s="2" t="n">
        <f aca="false">SUM(AS33:BA33)+MAX(BD33,BE33)</f>
        <v>0</v>
      </c>
      <c r="BG33" s="2" t="str">
        <f aca="false">IF(BF33&gt;=90 ,"A",IF(BF33&gt;=80 ,"B",IF(BF33&gt;=70 ,"C",IF(BF33&gt;=60 ,"D",IF(BF33&gt;=50 ,"E","F")))))</f>
        <v>F</v>
      </c>
      <c r="BH33" s="2" t="str">
        <f aca="false">AP33</f>
        <v>32/2019</v>
      </c>
      <c r="BI33" s="3" t="str">
        <f aca="false">AQ33</f>
        <v>Snežana Zlatičanin</v>
      </c>
      <c r="BJ33" s="2" t="n">
        <f aca="false">SUM(AS33:BA33)</f>
        <v>0</v>
      </c>
      <c r="BK33" s="2" t="n">
        <f aca="false">MAX(BD33,BE33)</f>
        <v>0</v>
      </c>
      <c r="BL33" s="2" t="str">
        <f aca="false">BG33</f>
        <v>F</v>
      </c>
    </row>
    <row r="34" customFormat="false" ht="12.8" hidden="false" customHeight="false" outlineLevel="0" collapsed="false">
      <c r="A34" s="6" t="n">
        <v>32</v>
      </c>
      <c r="B34" s="0" t="s">
        <v>136</v>
      </c>
      <c r="C34" s="0" t="s">
        <v>49</v>
      </c>
      <c r="D34" s="0" t="s">
        <v>137</v>
      </c>
      <c r="E34" s="0" t="s">
        <v>138</v>
      </c>
      <c r="F34" s="9" t="n">
        <v>0</v>
      </c>
      <c r="G34" s="10" t="n">
        <v>0</v>
      </c>
      <c r="H34" s="10" t="n">
        <v>8</v>
      </c>
      <c r="I34" s="10" t="n">
        <v>0</v>
      </c>
      <c r="J34" s="10" t="n">
        <f aca="false">SUM(F34:I34)</f>
        <v>8</v>
      </c>
      <c r="L34" s="11" t="n">
        <v>0</v>
      </c>
      <c r="M34" s="11" t="n">
        <v>0</v>
      </c>
      <c r="N34" s="11" t="n">
        <v>0</v>
      </c>
      <c r="O34" s="11" t="n">
        <v>0</v>
      </c>
      <c r="P34" s="11" t="n">
        <v>0</v>
      </c>
      <c r="Q34" s="11" t="n">
        <v>0</v>
      </c>
      <c r="R34" s="11"/>
      <c r="S34" s="11"/>
      <c r="T34" s="11"/>
      <c r="U34" s="11" t="n">
        <f aca="false">SUM(L34:T34)</f>
        <v>0</v>
      </c>
      <c r="W34" s="2" t="n">
        <v>0</v>
      </c>
      <c r="X34" s="2" t="n">
        <v>0</v>
      </c>
      <c r="Y34" s="2" t="n">
        <v>0</v>
      </c>
      <c r="Z34" s="2" t="n">
        <f aca="false">SUM(W34:Y34)</f>
        <v>0</v>
      </c>
      <c r="AA34" s="11" t="n">
        <v>2</v>
      </c>
      <c r="AB34" s="11" t="n">
        <v>0</v>
      </c>
      <c r="AC34" s="11" t="n">
        <v>0</v>
      </c>
      <c r="AD34" s="11"/>
      <c r="AE34" s="11"/>
      <c r="AF34" s="11"/>
      <c r="AG34" s="11"/>
      <c r="AH34" s="11"/>
      <c r="AI34" s="11" t="n">
        <f aca="false">SUM(AA34:AH34)</f>
        <v>2</v>
      </c>
      <c r="AJ34" s="2" t="n">
        <v>80</v>
      </c>
      <c r="AK34" s="2" t="n">
        <v>95</v>
      </c>
      <c r="AL34" s="2" t="n">
        <v>0</v>
      </c>
      <c r="AM34" s="2" t="n">
        <v>3</v>
      </c>
      <c r="AN34" s="2" t="n">
        <v>0.5</v>
      </c>
      <c r="AO34" s="8" t="n">
        <f aca="false">MAX(Z34,AI34)+MAX(U34,J34)+0.05*(AJ34+AK34)+AL34+AM34+AN34</f>
        <v>22.25</v>
      </c>
      <c r="AP34" s="6" t="str">
        <f aca="false">_xlfn.CONCAT(B34,"/", C34)</f>
        <v>33/2019</v>
      </c>
      <c r="AQ34" s="6" t="str">
        <f aca="false">_xlfn.CONCAT(D34," ", E34)</f>
        <v>Milena Radanović</v>
      </c>
      <c r="AS34" s="2" t="n">
        <f aca="false">0.05*(AJ34+AK34)</f>
        <v>8.75</v>
      </c>
      <c r="AT34" s="2" t="n">
        <f aca="false">AL34</f>
        <v>0</v>
      </c>
      <c r="AU34" s="2" t="n">
        <f aca="false">AM34</f>
        <v>3</v>
      </c>
      <c r="AV34" s="2" t="n">
        <f aca="false">AN34</f>
        <v>0.5</v>
      </c>
      <c r="AX34" s="2" t="n">
        <f aca="false">MAX(U34,J34)</f>
        <v>8</v>
      </c>
      <c r="BD34" s="2" t="n">
        <f aca="false">Z34</f>
        <v>0</v>
      </c>
      <c r="BE34" s="2" t="n">
        <f aca="false">MAX(AI34,Z34)</f>
        <v>2</v>
      </c>
      <c r="BF34" s="2" t="n">
        <f aca="false">SUM(AS34:BA34)+MAX(BD34,BE34)</f>
        <v>22.25</v>
      </c>
      <c r="BG34" s="2" t="str">
        <f aca="false">IF(BF34&gt;=90 ,"A",IF(BF34&gt;=80 ,"B",IF(BF34&gt;=70 ,"C",IF(BF34&gt;=60 ,"D",IF(BF34&gt;=50 ,"E","F")))))</f>
        <v>F</v>
      </c>
      <c r="BH34" s="2" t="str">
        <f aca="false">AP34</f>
        <v>33/2019</v>
      </c>
      <c r="BI34" s="3" t="str">
        <f aca="false">AQ34</f>
        <v>Milena Radanović</v>
      </c>
      <c r="BJ34" s="2" t="n">
        <f aca="false">SUM(AS34:BA34)</f>
        <v>20.25</v>
      </c>
      <c r="BK34" s="2" t="n">
        <f aca="false">MAX(BD34,BE34)</f>
        <v>2</v>
      </c>
      <c r="BL34" s="2" t="str">
        <f aca="false">BG34</f>
        <v>F</v>
      </c>
    </row>
    <row r="35" customFormat="false" ht="12.8" hidden="false" customHeight="false" outlineLevel="0" collapsed="false">
      <c r="A35" s="6" t="n">
        <v>33</v>
      </c>
      <c r="B35" s="0" t="s">
        <v>139</v>
      </c>
      <c r="C35" s="0" t="s">
        <v>49</v>
      </c>
      <c r="D35" s="0" t="s">
        <v>140</v>
      </c>
      <c r="E35" s="0" t="s">
        <v>141</v>
      </c>
      <c r="J35" s="2" t="n">
        <f aca="false">SUM(F35:I35)</f>
        <v>0</v>
      </c>
      <c r="L35" s="2"/>
      <c r="M35" s="2"/>
      <c r="N35" s="2"/>
      <c r="O35" s="2"/>
      <c r="P35" s="2"/>
      <c r="Q35" s="2"/>
      <c r="R35" s="2"/>
      <c r="S35" s="2"/>
      <c r="T35" s="2"/>
      <c r="U35" s="2" t="n">
        <f aca="false">SUM(L35:T35)</f>
        <v>0</v>
      </c>
      <c r="AI35" s="2" t="n">
        <f aca="false">SUM(AA35:AH35)</f>
        <v>0</v>
      </c>
      <c r="AJ35" s="2" t="n">
        <v>60</v>
      </c>
      <c r="AK35" s="2" t="n">
        <v>85</v>
      </c>
      <c r="AL35" s="2" t="n">
        <v>0</v>
      </c>
      <c r="AO35" s="8" t="n">
        <f aca="false">MAX(Z35,AI35)+MAX(U35,J35)+0.05*(AJ35+AK35)+AL35+AM35+AN35</f>
        <v>7.25</v>
      </c>
      <c r="AP35" s="6" t="str">
        <f aca="false">_xlfn.CONCAT(B35,"/", C35)</f>
        <v>34/2019</v>
      </c>
      <c r="AQ35" s="6" t="str">
        <f aca="false">_xlfn.CONCAT(D35," ", E35)</f>
        <v>Vladimir Raonić</v>
      </c>
      <c r="AS35" s="2" t="n">
        <f aca="false">0.05*(AJ35+AK35)</f>
        <v>7.25</v>
      </c>
      <c r="AT35" s="2" t="n">
        <f aca="false">AL35</f>
        <v>0</v>
      </c>
      <c r="AU35" s="2" t="n">
        <f aca="false">AM35</f>
        <v>0</v>
      </c>
      <c r="AV35" s="2" t="n">
        <f aca="false">AN35</f>
        <v>0</v>
      </c>
      <c r="AX35" s="2" t="n">
        <f aca="false">MAX(U35,J35)</f>
        <v>0</v>
      </c>
      <c r="BD35" s="2" t="n">
        <f aca="false">Z35</f>
        <v>0</v>
      </c>
      <c r="BE35" s="2" t="n">
        <f aca="false">MAX(AI35,Z35)</f>
        <v>0</v>
      </c>
      <c r="BF35" s="2" t="n">
        <f aca="false">SUM(AS35:BA35)+MAX(BD35,BE35)</f>
        <v>7.25</v>
      </c>
      <c r="BG35" s="2" t="str">
        <f aca="false">IF(BF35&gt;=90 ,"A",IF(BF35&gt;=80 ,"B",IF(BF35&gt;=70 ,"C",IF(BF35&gt;=60 ,"D",IF(BF35&gt;=50 ,"E","F")))))</f>
        <v>F</v>
      </c>
      <c r="BH35" s="2" t="str">
        <f aca="false">AP35</f>
        <v>34/2019</v>
      </c>
      <c r="BI35" s="3" t="str">
        <f aca="false">AQ35</f>
        <v>Vladimir Raonić</v>
      </c>
      <c r="BJ35" s="2" t="n">
        <f aca="false">SUM(AS35:BA35)</f>
        <v>7.25</v>
      </c>
      <c r="BK35" s="2" t="n">
        <f aca="false">MAX(BD35,BE35)</f>
        <v>0</v>
      </c>
      <c r="BL35" s="2" t="str">
        <f aca="false">BG35</f>
        <v>F</v>
      </c>
    </row>
    <row r="36" customFormat="false" ht="12.8" hidden="false" customHeight="false" outlineLevel="0" collapsed="false">
      <c r="A36" s="6" t="n">
        <v>34</v>
      </c>
      <c r="B36" s="0" t="s">
        <v>142</v>
      </c>
      <c r="C36" s="0" t="s">
        <v>49</v>
      </c>
      <c r="D36" s="0" t="s">
        <v>85</v>
      </c>
      <c r="E36" s="0" t="s">
        <v>143</v>
      </c>
      <c r="F36" s="1" t="n">
        <v>0</v>
      </c>
      <c r="G36" s="2" t="n">
        <v>0</v>
      </c>
      <c r="H36" s="2" t="n">
        <v>0</v>
      </c>
      <c r="I36" s="2" t="n">
        <v>0</v>
      </c>
      <c r="J36" s="2" t="n">
        <f aca="false">SUM(F36:I36)</f>
        <v>0</v>
      </c>
      <c r="L36" s="2"/>
      <c r="M36" s="2"/>
      <c r="N36" s="2"/>
      <c r="O36" s="2"/>
      <c r="P36" s="2"/>
      <c r="Q36" s="2"/>
      <c r="R36" s="2"/>
      <c r="S36" s="2"/>
      <c r="T36" s="2"/>
      <c r="U36" s="2" t="n">
        <f aca="false">SUM(L36:T36)</f>
        <v>0</v>
      </c>
      <c r="AI36" s="2" t="n">
        <f aca="false">SUM(AA36:AH36)</f>
        <v>0</v>
      </c>
      <c r="AJ36" s="2" t="n">
        <v>60</v>
      </c>
      <c r="AK36" s="2" t="n">
        <v>95</v>
      </c>
      <c r="AL36" s="2" t="n">
        <v>1</v>
      </c>
      <c r="AM36" s="2" t="n">
        <v>1.5</v>
      </c>
      <c r="AO36" s="8" t="n">
        <f aca="false">MAX(Z36,AI36)+MAX(U36,J36)+0.05*(AJ36+AK36)+AL36+AM36+AN36</f>
        <v>10.25</v>
      </c>
      <c r="AP36" s="6" t="str">
        <f aca="false">_xlfn.CONCAT(B36,"/", C36)</f>
        <v>36/2019</v>
      </c>
      <c r="AQ36" s="6" t="str">
        <f aca="false">_xlfn.CONCAT(D36," ", E36)</f>
        <v>Katarina Sinđić</v>
      </c>
      <c r="AS36" s="2" t="n">
        <f aca="false">0.05*(AJ36+AK36)</f>
        <v>7.75</v>
      </c>
      <c r="AT36" s="2" t="n">
        <f aca="false">AL36</f>
        <v>1</v>
      </c>
      <c r="AU36" s="2" t="n">
        <f aca="false">AM36</f>
        <v>1.5</v>
      </c>
      <c r="AV36" s="2" t="n">
        <f aca="false">AN36</f>
        <v>0</v>
      </c>
      <c r="AX36" s="2" t="n">
        <f aca="false">MAX(U36,J36)</f>
        <v>0</v>
      </c>
      <c r="BD36" s="2" t="n">
        <f aca="false">Z36</f>
        <v>0</v>
      </c>
      <c r="BE36" s="2" t="n">
        <f aca="false">MAX(AI36,Z36)</f>
        <v>0</v>
      </c>
      <c r="BF36" s="2" t="n">
        <f aca="false">SUM(AS36:BA36)+MAX(BD36,BE36)</f>
        <v>10.25</v>
      </c>
      <c r="BG36" s="2" t="str">
        <f aca="false">IF(BF36&gt;=90 ,"A",IF(BF36&gt;=80 ,"B",IF(BF36&gt;=70 ,"C",IF(BF36&gt;=60 ,"D",IF(BF36&gt;=50 ,"E","F")))))</f>
        <v>F</v>
      </c>
      <c r="BH36" s="2" t="str">
        <f aca="false">AP36</f>
        <v>36/2019</v>
      </c>
      <c r="BI36" s="3" t="str">
        <f aca="false">AQ36</f>
        <v>Katarina Sinđić</v>
      </c>
      <c r="BJ36" s="2" t="n">
        <f aca="false">SUM(AS36:BA36)</f>
        <v>10.25</v>
      </c>
      <c r="BK36" s="2" t="n">
        <f aca="false">MAX(BD36,BE36)</f>
        <v>0</v>
      </c>
      <c r="BL36" s="2" t="str">
        <f aca="false">BG36</f>
        <v>F</v>
      </c>
    </row>
    <row r="37" customFormat="false" ht="12.8" hidden="false" customHeight="false" outlineLevel="0" collapsed="false">
      <c r="A37" s="6" t="n">
        <v>35</v>
      </c>
      <c r="B37" s="0" t="s">
        <v>144</v>
      </c>
      <c r="C37" s="0" t="s">
        <v>49</v>
      </c>
      <c r="D37" s="0" t="s">
        <v>145</v>
      </c>
      <c r="E37" s="0" t="s">
        <v>146</v>
      </c>
      <c r="F37" s="1" t="n">
        <v>0</v>
      </c>
      <c r="G37" s="2" t="n">
        <v>0</v>
      </c>
      <c r="H37" s="2" t="n">
        <v>1</v>
      </c>
      <c r="I37" s="2" t="n">
        <v>0</v>
      </c>
      <c r="J37" s="2" t="n">
        <f aca="false">SUM(F37:I37)</f>
        <v>1</v>
      </c>
      <c r="L37" s="2"/>
      <c r="M37" s="2"/>
      <c r="N37" s="2"/>
      <c r="O37" s="2"/>
      <c r="P37" s="2"/>
      <c r="Q37" s="2"/>
      <c r="R37" s="2"/>
      <c r="S37" s="2"/>
      <c r="T37" s="2"/>
      <c r="U37" s="2" t="n">
        <f aca="false">SUM(L37:T37)</f>
        <v>0</v>
      </c>
      <c r="AI37" s="2" t="n">
        <f aca="false">SUM(AA37:AH37)</f>
        <v>0</v>
      </c>
      <c r="AL37" s="2" t="n">
        <v>0</v>
      </c>
      <c r="AM37" s="2" t="n">
        <v>2</v>
      </c>
      <c r="AO37" s="8" t="n">
        <f aca="false">MAX(Z37,AI37)+MAX(U37,J37)+0.05*(AJ37+AK37)+AL37+AM37+AN37</f>
        <v>3</v>
      </c>
      <c r="AP37" s="6" t="str">
        <f aca="false">_xlfn.CONCAT(B37,"/", C37)</f>
        <v>37/2019</v>
      </c>
      <c r="AQ37" s="6" t="str">
        <f aca="false">_xlfn.CONCAT(D37," ", E37)</f>
        <v>Edin Sutaj</v>
      </c>
      <c r="AS37" s="2" t="n">
        <f aca="false">0.05*(AJ37+AK37)</f>
        <v>0</v>
      </c>
      <c r="AT37" s="2" t="n">
        <f aca="false">AL37</f>
        <v>0</v>
      </c>
      <c r="AU37" s="2" t="n">
        <f aca="false">AM37</f>
        <v>2</v>
      </c>
      <c r="AV37" s="2" t="n">
        <f aca="false">AN37</f>
        <v>0</v>
      </c>
      <c r="AX37" s="2" t="n">
        <f aca="false">MAX(U37,J37)</f>
        <v>1</v>
      </c>
      <c r="BD37" s="2" t="n">
        <f aca="false">Z37</f>
        <v>0</v>
      </c>
      <c r="BE37" s="2" t="n">
        <f aca="false">MAX(AI37,Z37)</f>
        <v>0</v>
      </c>
      <c r="BF37" s="2" t="n">
        <f aca="false">SUM(AS37:BA37)+MAX(BD37,BE37)</f>
        <v>3</v>
      </c>
      <c r="BG37" s="2" t="str">
        <f aca="false">IF(BF37&gt;=90 ,"A",IF(BF37&gt;=80 ,"B",IF(BF37&gt;=70 ,"C",IF(BF37&gt;=60 ,"D",IF(BF37&gt;=50 ,"E","F")))))</f>
        <v>F</v>
      </c>
      <c r="BH37" s="2" t="str">
        <f aca="false">AP37</f>
        <v>37/2019</v>
      </c>
      <c r="BI37" s="3" t="str">
        <f aca="false">AQ37</f>
        <v>Edin Sutaj</v>
      </c>
      <c r="BJ37" s="2" t="n">
        <f aca="false">SUM(AS37:BA37)</f>
        <v>3</v>
      </c>
      <c r="BK37" s="2" t="n">
        <f aca="false">MAX(BD37,BE37)</f>
        <v>0</v>
      </c>
      <c r="BL37" s="2" t="str">
        <f aca="false">BG37</f>
        <v>F</v>
      </c>
    </row>
    <row r="38" customFormat="false" ht="12.8" hidden="false" customHeight="false" outlineLevel="0" collapsed="false">
      <c r="A38" s="6" t="n">
        <v>36</v>
      </c>
      <c r="B38" s="0" t="s">
        <v>147</v>
      </c>
      <c r="C38" s="0" t="s">
        <v>49</v>
      </c>
      <c r="D38" s="0" t="s">
        <v>148</v>
      </c>
      <c r="E38" s="0" t="s">
        <v>149</v>
      </c>
      <c r="J38" s="2" t="n">
        <f aca="false">SUM(F38:I38)</f>
        <v>0</v>
      </c>
      <c r="L38" s="2"/>
      <c r="M38" s="2"/>
      <c r="N38" s="2"/>
      <c r="O38" s="2"/>
      <c r="P38" s="2"/>
      <c r="Q38" s="2"/>
      <c r="R38" s="2"/>
      <c r="S38" s="2"/>
      <c r="T38" s="2"/>
      <c r="U38" s="2" t="n">
        <f aca="false">SUM(L38:T38)</f>
        <v>0</v>
      </c>
      <c r="AI38" s="2" t="n">
        <f aca="false">SUM(AA38:AH38)</f>
        <v>0</v>
      </c>
      <c r="AK38" s="2" t="n">
        <v>0</v>
      </c>
      <c r="AL38" s="2" t="n">
        <v>2</v>
      </c>
      <c r="AM38" s="2" t="n">
        <v>1.5</v>
      </c>
      <c r="AO38" s="8" t="n">
        <f aca="false">MAX(Z38,AI38)+MAX(U38,J38)+0.05*(AJ38+AK38)+AL38+AM38+AN38</f>
        <v>3.5</v>
      </c>
      <c r="AP38" s="6" t="str">
        <f aca="false">_xlfn.CONCAT(B38,"/", C38)</f>
        <v>38/2019</v>
      </c>
      <c r="AQ38" s="6" t="str">
        <f aca="false">_xlfn.CONCAT(D38," ", E38)</f>
        <v>Mimoza Drešaj</v>
      </c>
      <c r="AS38" s="2" t="n">
        <f aca="false">0.05*(AJ38+AK38)</f>
        <v>0</v>
      </c>
      <c r="AT38" s="2" t="n">
        <f aca="false">AL38</f>
        <v>2</v>
      </c>
      <c r="AU38" s="2" t="n">
        <f aca="false">AM38</f>
        <v>1.5</v>
      </c>
      <c r="AV38" s="2" t="n">
        <f aca="false">AN38</f>
        <v>0</v>
      </c>
      <c r="AX38" s="2" t="n">
        <f aca="false">MAX(U38,J38)</f>
        <v>0</v>
      </c>
      <c r="BD38" s="2" t="n">
        <f aca="false">Z38</f>
        <v>0</v>
      </c>
      <c r="BE38" s="2" t="n">
        <f aca="false">MAX(AI38,Z38)</f>
        <v>0</v>
      </c>
      <c r="BF38" s="2" t="n">
        <f aca="false">SUM(AS38:BA38)+MAX(BD38,BE38)</f>
        <v>3.5</v>
      </c>
      <c r="BG38" s="2" t="str">
        <f aca="false">IF(BF38&gt;=90 ,"A",IF(BF38&gt;=80 ,"B",IF(BF38&gt;=70 ,"C",IF(BF38&gt;=60 ,"D",IF(BF38&gt;=50 ,"E","F")))))</f>
        <v>F</v>
      </c>
      <c r="BH38" s="2" t="str">
        <f aca="false">AP38</f>
        <v>38/2019</v>
      </c>
      <c r="BI38" s="3" t="str">
        <f aca="false">AQ38</f>
        <v>Mimoza Drešaj</v>
      </c>
      <c r="BJ38" s="2" t="n">
        <f aca="false">SUM(AS38:BA38)</f>
        <v>3.5</v>
      </c>
      <c r="BK38" s="2" t="n">
        <f aca="false">MAX(BD38,BE38)</f>
        <v>0</v>
      </c>
      <c r="BL38" s="2" t="str">
        <f aca="false">BG38</f>
        <v>F</v>
      </c>
    </row>
    <row r="39" customFormat="false" ht="12.8" hidden="false" customHeight="false" outlineLevel="0" collapsed="false">
      <c r="A39" s="6" t="n">
        <v>37</v>
      </c>
      <c r="B39" s="0" t="s">
        <v>150</v>
      </c>
      <c r="C39" s="0" t="s">
        <v>49</v>
      </c>
      <c r="D39" s="0" t="s">
        <v>151</v>
      </c>
      <c r="E39" s="0" t="s">
        <v>152</v>
      </c>
      <c r="F39" s="14"/>
      <c r="J39" s="2" t="n">
        <f aca="false">SUM(F39:I39)</f>
        <v>0</v>
      </c>
      <c r="L39" s="2"/>
      <c r="M39" s="2"/>
      <c r="N39" s="2"/>
      <c r="O39" s="2"/>
      <c r="P39" s="2"/>
      <c r="Q39" s="2"/>
      <c r="R39" s="2"/>
      <c r="S39" s="2"/>
      <c r="T39" s="2"/>
      <c r="U39" s="2" t="n">
        <f aca="false">SUM(L39:T39)</f>
        <v>0</v>
      </c>
      <c r="AI39" s="2" t="n">
        <f aca="false">SUM(AA39:AH39)</f>
        <v>0</v>
      </c>
      <c r="AK39" s="2" t="n">
        <v>90</v>
      </c>
      <c r="AL39" s="2" t="n">
        <v>0</v>
      </c>
      <c r="AM39" s="2" t="n">
        <v>2</v>
      </c>
      <c r="AO39" s="8" t="n">
        <f aca="false">MAX(Z39,AI39)+MAX(U39,J39)+0.05*(AJ39+AK39)+AL39+AM39+AN39</f>
        <v>6.5</v>
      </c>
      <c r="AP39" s="6" t="str">
        <f aca="false">_xlfn.CONCAT(B39,"/", C39)</f>
        <v>39/2019</v>
      </c>
      <c r="AQ39" s="6" t="str">
        <f aca="false">_xlfn.CONCAT(D39," ", E39)</f>
        <v>Sonja Stešević</v>
      </c>
      <c r="AS39" s="2" t="n">
        <f aca="false">0.05*(AJ39+AK39)</f>
        <v>4.5</v>
      </c>
      <c r="AT39" s="2" t="n">
        <f aca="false">AL39</f>
        <v>0</v>
      </c>
      <c r="AU39" s="2" t="n">
        <f aca="false">AM39</f>
        <v>2</v>
      </c>
      <c r="AV39" s="2" t="n">
        <f aca="false">AN39</f>
        <v>0</v>
      </c>
      <c r="AX39" s="2" t="n">
        <f aca="false">MAX(U39,J39)</f>
        <v>0</v>
      </c>
      <c r="BD39" s="2" t="n">
        <f aca="false">Z39</f>
        <v>0</v>
      </c>
      <c r="BE39" s="2" t="n">
        <f aca="false">MAX(AI39,Z39)</f>
        <v>0</v>
      </c>
      <c r="BF39" s="2" t="n">
        <f aca="false">SUM(AS39:BA39)+MAX(BD39,BE39)</f>
        <v>6.5</v>
      </c>
      <c r="BG39" s="2" t="str">
        <f aca="false">IF(BF39&gt;=90 ,"A",IF(BF39&gt;=80 ,"B",IF(BF39&gt;=70 ,"C",IF(BF39&gt;=60 ,"D",IF(BF39&gt;=50 ,"E","F")))))</f>
        <v>F</v>
      </c>
      <c r="BH39" s="2" t="str">
        <f aca="false">AP39</f>
        <v>39/2019</v>
      </c>
      <c r="BI39" s="3" t="str">
        <f aca="false">AQ39</f>
        <v>Sonja Stešević</v>
      </c>
      <c r="BJ39" s="2" t="n">
        <f aca="false">SUM(AS39:BA39)</f>
        <v>6.5</v>
      </c>
      <c r="BK39" s="2" t="n">
        <f aca="false">MAX(BD39,BE39)</f>
        <v>0</v>
      </c>
      <c r="BL39" s="2" t="str">
        <f aca="false">BG39</f>
        <v>F</v>
      </c>
    </row>
    <row r="40" customFormat="false" ht="12.8" hidden="false" customHeight="false" outlineLevel="0" collapsed="false">
      <c r="A40" s="6" t="n">
        <v>38</v>
      </c>
      <c r="B40" s="0" t="s">
        <v>153</v>
      </c>
      <c r="C40" s="0" t="s">
        <v>49</v>
      </c>
      <c r="D40" s="0" t="s">
        <v>154</v>
      </c>
      <c r="E40" s="0" t="s">
        <v>155</v>
      </c>
      <c r="F40" s="1" t="n">
        <v>4</v>
      </c>
      <c r="G40" s="2" t="n">
        <v>0</v>
      </c>
      <c r="H40" s="2" t="n">
        <v>4</v>
      </c>
      <c r="I40" s="2" t="n">
        <v>0</v>
      </c>
      <c r="J40" s="2" t="n">
        <f aca="false">SUM(F40:I40)</f>
        <v>8</v>
      </c>
      <c r="L40" s="2" t="n">
        <v>8</v>
      </c>
      <c r="M40" s="2" t="n">
        <v>8</v>
      </c>
      <c r="N40" s="2" t="n">
        <v>0</v>
      </c>
      <c r="O40" s="2" t="n">
        <v>1</v>
      </c>
      <c r="P40" s="2"/>
      <c r="Q40" s="2"/>
      <c r="R40" s="2"/>
      <c r="S40" s="2"/>
      <c r="T40" s="2"/>
      <c r="U40" s="2" t="n">
        <f aca="false">SUM(L40:T40)</f>
        <v>17</v>
      </c>
      <c r="W40" s="2" t="n">
        <v>10</v>
      </c>
      <c r="X40" s="2" t="n">
        <v>0</v>
      </c>
      <c r="Y40" s="2" t="n">
        <v>0</v>
      </c>
      <c r="Z40" s="2" t="n">
        <f aca="false">SUM(W40:Y40)</f>
        <v>10</v>
      </c>
      <c r="AA40" s="2" t="n">
        <v>12</v>
      </c>
      <c r="AB40" s="2" t="n">
        <v>7</v>
      </c>
      <c r="AC40" s="2" t="n">
        <v>2</v>
      </c>
      <c r="AI40" s="2" t="n">
        <f aca="false">SUM(AA40:AH40)</f>
        <v>21</v>
      </c>
      <c r="AJ40" s="2" t="n">
        <v>70</v>
      </c>
      <c r="AK40" s="2" t="n">
        <v>95</v>
      </c>
      <c r="AL40" s="2" t="n">
        <v>2</v>
      </c>
      <c r="AM40" s="2" t="n">
        <v>1</v>
      </c>
      <c r="AN40" s="2" t="n">
        <v>1.5</v>
      </c>
      <c r="AO40" s="8" t="n">
        <f aca="false">MAX(Z40,AI40)+MAX(U40,J40)+0.05*(AJ40+AK40)+AL40+AM40+AN40</f>
        <v>50.75</v>
      </c>
      <c r="AP40" s="6" t="str">
        <f aca="false">_xlfn.CONCAT(B40,"/", C40)</f>
        <v>41/2019</v>
      </c>
      <c r="AQ40" s="6" t="str">
        <f aca="false">_xlfn.CONCAT(D40," ", E40)</f>
        <v>Ivana Filipović</v>
      </c>
      <c r="AS40" s="2" t="n">
        <f aca="false">0.05*(AJ40+AK40)</f>
        <v>8.25</v>
      </c>
      <c r="AT40" s="2" t="n">
        <f aca="false">AL40</f>
        <v>2</v>
      </c>
      <c r="AU40" s="2" t="n">
        <f aca="false">AM40</f>
        <v>1</v>
      </c>
      <c r="AV40" s="2" t="n">
        <f aca="false">AN40</f>
        <v>1.5</v>
      </c>
      <c r="AX40" s="2" t="n">
        <f aca="false">MAX(U40,J40)</f>
        <v>17</v>
      </c>
      <c r="BD40" s="2" t="n">
        <f aca="false">Z40</f>
        <v>10</v>
      </c>
      <c r="BE40" s="2" t="n">
        <f aca="false">MAX(AI40,Z40)</f>
        <v>21</v>
      </c>
      <c r="BF40" s="2" t="n">
        <f aca="false">SUM(AS40:BA40)+MAX(BD40,BE40)</f>
        <v>50.75</v>
      </c>
      <c r="BG40" s="2" t="str">
        <f aca="false">IF(BF40&gt;=90 ,"A",IF(BF40&gt;=80 ,"B",IF(BF40&gt;=70 ,"C",IF(BF40&gt;=60 ,"D",IF(BF40&gt;=50 ,"E","F")))))</f>
        <v>E</v>
      </c>
      <c r="BH40" s="2" t="str">
        <f aca="false">AP40</f>
        <v>41/2019</v>
      </c>
      <c r="BI40" s="3" t="str">
        <f aca="false">AQ40</f>
        <v>Ivana Filipović</v>
      </c>
      <c r="BJ40" s="2" t="n">
        <f aca="false">SUM(AS40:BA40)</f>
        <v>29.75</v>
      </c>
      <c r="BK40" s="2" t="n">
        <f aca="false">MAX(BD40,BE40)</f>
        <v>21</v>
      </c>
      <c r="BL40" s="2" t="str">
        <f aca="false">BG40</f>
        <v>E</v>
      </c>
    </row>
    <row r="41" customFormat="false" ht="12.8" hidden="false" customHeight="false" outlineLevel="0" collapsed="false">
      <c r="A41" s="6" t="n">
        <v>39</v>
      </c>
      <c r="B41" s="0" t="s">
        <v>48</v>
      </c>
      <c r="C41" s="0" t="s">
        <v>156</v>
      </c>
      <c r="D41" s="0" t="s">
        <v>157</v>
      </c>
      <c r="E41" s="0" t="s">
        <v>158</v>
      </c>
      <c r="F41" s="1" t="n">
        <v>4</v>
      </c>
      <c r="G41" s="2" t="n">
        <v>0</v>
      </c>
      <c r="H41" s="2" t="n">
        <v>6</v>
      </c>
      <c r="I41" s="2" t="n">
        <v>10</v>
      </c>
      <c r="J41" s="2" t="n">
        <f aca="false">SUM(F41:I41)</f>
        <v>20</v>
      </c>
      <c r="L41" s="2"/>
      <c r="M41" s="2"/>
      <c r="N41" s="2"/>
      <c r="O41" s="2"/>
      <c r="P41" s="2"/>
      <c r="Q41" s="2"/>
      <c r="R41" s="2"/>
      <c r="S41" s="2"/>
      <c r="T41" s="2"/>
      <c r="U41" s="2" t="n">
        <f aca="false">SUM(L41:T41)</f>
        <v>0</v>
      </c>
      <c r="W41" s="2" t="n">
        <v>16</v>
      </c>
      <c r="X41" s="2" t="n">
        <v>0</v>
      </c>
      <c r="Y41" s="2" t="n">
        <v>0</v>
      </c>
      <c r="Z41" s="2" t="n">
        <f aca="false">SUM(W41:Y41)</f>
        <v>16</v>
      </c>
      <c r="AI41" s="2" t="n">
        <f aca="false">SUM(AA41:AH41)</f>
        <v>0</v>
      </c>
      <c r="AJ41" s="2" t="n">
        <v>100</v>
      </c>
      <c r="AK41" s="2" t="n">
        <v>100</v>
      </c>
      <c r="AL41" s="2" t="n">
        <v>4</v>
      </c>
      <c r="AM41" s="2" t="n">
        <v>5</v>
      </c>
      <c r="AN41" s="2" t="n">
        <v>3</v>
      </c>
      <c r="AO41" s="8" t="n">
        <f aca="false">MAX(Z41,AI41)+MAX(U41,J41)+0.05*(AJ41+AK41)+AL41+AM41+AN41</f>
        <v>58</v>
      </c>
      <c r="AP41" s="6" t="str">
        <f aca="false">_xlfn.CONCAT(B41,"/", C41)</f>
        <v>1/2018</v>
      </c>
      <c r="AQ41" s="6" t="str">
        <f aca="false">_xlfn.CONCAT(D41," ", E41)</f>
        <v>Lazar Rakonjac</v>
      </c>
      <c r="AS41" s="2" t="n">
        <f aca="false">0.05*(AJ41+AK41)</f>
        <v>10</v>
      </c>
      <c r="AT41" s="2" t="n">
        <f aca="false">AL41</f>
        <v>4</v>
      </c>
      <c r="AU41" s="2" t="n">
        <f aca="false">AM41</f>
        <v>5</v>
      </c>
      <c r="AV41" s="2" t="n">
        <f aca="false">AN41</f>
        <v>3</v>
      </c>
      <c r="AX41" s="2" t="n">
        <f aca="false">MAX(U41,J41)</f>
        <v>20</v>
      </c>
      <c r="BD41" s="2" t="n">
        <f aca="false">Z41</f>
        <v>16</v>
      </c>
      <c r="BE41" s="2" t="n">
        <f aca="false">MAX(AI41,Z41)</f>
        <v>16</v>
      </c>
      <c r="BF41" s="2" t="n">
        <f aca="false">SUM(AS41:BA41)+MAX(BD41,BE41)</f>
        <v>58</v>
      </c>
      <c r="BG41" s="2" t="str">
        <f aca="false">IF(BF41&gt;=90 ,"A",IF(BF41&gt;=80 ,"B",IF(BF41&gt;=70 ,"C",IF(BF41&gt;=60 ,"D",IF(BF41&gt;=50 ,"E","F")))))</f>
        <v>E</v>
      </c>
      <c r="BH41" s="2" t="str">
        <f aca="false">AP41</f>
        <v>1/2018</v>
      </c>
      <c r="BI41" s="3" t="str">
        <f aca="false">AQ41</f>
        <v>Lazar Rakonjac</v>
      </c>
      <c r="BJ41" s="2" t="n">
        <f aca="false">SUM(AS41:BA41)</f>
        <v>42</v>
      </c>
      <c r="BK41" s="2" t="n">
        <f aca="false">MAX(BD41,BE41)</f>
        <v>16</v>
      </c>
      <c r="BL41" s="2" t="str">
        <f aca="false">BG41</f>
        <v>E</v>
      </c>
    </row>
    <row r="42" customFormat="false" ht="12.8" hidden="false" customHeight="false" outlineLevel="0" collapsed="false">
      <c r="A42" s="6" t="n">
        <v>40</v>
      </c>
      <c r="B42" s="0" t="s">
        <v>52</v>
      </c>
      <c r="C42" s="0" t="s">
        <v>156</v>
      </c>
      <c r="D42" s="0" t="s">
        <v>159</v>
      </c>
      <c r="E42" s="0" t="s">
        <v>160</v>
      </c>
      <c r="F42" s="9" t="n">
        <v>0</v>
      </c>
      <c r="G42" s="10" t="n">
        <v>0</v>
      </c>
      <c r="H42" s="10" t="n">
        <v>9</v>
      </c>
      <c r="I42" s="10" t="n">
        <v>1</v>
      </c>
      <c r="J42" s="10" t="n">
        <f aca="false">SUM(F42:I42)</f>
        <v>10</v>
      </c>
      <c r="L42" s="2"/>
      <c r="M42" s="2"/>
      <c r="N42" s="2"/>
      <c r="O42" s="2"/>
      <c r="P42" s="2"/>
      <c r="Q42" s="2"/>
      <c r="R42" s="2"/>
      <c r="S42" s="2"/>
      <c r="T42" s="2"/>
      <c r="U42" s="2" t="n">
        <f aca="false">SUM(L42:T42)</f>
        <v>0</v>
      </c>
      <c r="AI42" s="2" t="n">
        <f aca="false">SUM(AA42:AH42)</f>
        <v>0</v>
      </c>
      <c r="AJ42" s="2" t="n">
        <v>80</v>
      </c>
      <c r="AK42" s="2" t="n">
        <v>90</v>
      </c>
      <c r="AL42" s="2" t="n">
        <v>1</v>
      </c>
      <c r="AM42" s="2" t="n">
        <v>2.5</v>
      </c>
      <c r="AN42" s="2" t="n">
        <v>0.5</v>
      </c>
      <c r="AO42" s="8" t="n">
        <f aca="false">MAX(Z42,AI42)+MAX(U42,J42)+0.05*(AJ42+AK42)+AL42+AM42+AN42</f>
        <v>22.5</v>
      </c>
      <c r="AP42" s="6" t="str">
        <f aca="false">_xlfn.CONCAT(B42,"/", C42)</f>
        <v>2/2018</v>
      </c>
      <c r="AQ42" s="6" t="str">
        <f aca="false">_xlfn.CONCAT(D42," ", E42)</f>
        <v>Jelena Bajić</v>
      </c>
      <c r="AS42" s="2" t="n">
        <f aca="false">0.05*(AJ42+AK42)</f>
        <v>8.5</v>
      </c>
      <c r="AT42" s="2" t="n">
        <f aca="false">AL42</f>
        <v>1</v>
      </c>
      <c r="AU42" s="2" t="n">
        <f aca="false">AM42</f>
        <v>2.5</v>
      </c>
      <c r="AV42" s="2" t="n">
        <f aca="false">AN42</f>
        <v>0.5</v>
      </c>
      <c r="AX42" s="2" t="n">
        <f aca="false">MAX(U42,J42)</f>
        <v>10</v>
      </c>
      <c r="BD42" s="2" t="n">
        <f aca="false">Z42</f>
        <v>0</v>
      </c>
      <c r="BE42" s="2" t="n">
        <f aca="false">MAX(AI42,Z42)</f>
        <v>0</v>
      </c>
      <c r="BF42" s="2" t="n">
        <f aca="false">SUM(AS42:BA42)+MAX(BD42,BE42)</f>
        <v>22.5</v>
      </c>
      <c r="BG42" s="2" t="str">
        <f aca="false">IF(BF42&gt;=90 ,"A",IF(BF42&gt;=80 ,"B",IF(BF42&gt;=70 ,"C",IF(BF42&gt;=60 ,"D",IF(BF42&gt;=50 ,"E","F")))))</f>
        <v>F</v>
      </c>
      <c r="BH42" s="2" t="str">
        <f aca="false">AP42</f>
        <v>2/2018</v>
      </c>
      <c r="BI42" s="3" t="str">
        <f aca="false">AQ42</f>
        <v>Jelena Bajić</v>
      </c>
      <c r="BJ42" s="2" t="n">
        <f aca="false">SUM(AS42:BA42)</f>
        <v>22.5</v>
      </c>
      <c r="BK42" s="2" t="n">
        <f aca="false">MAX(BD42,BE42)</f>
        <v>0</v>
      </c>
      <c r="BL42" s="2" t="str">
        <f aca="false">BG42</f>
        <v>F</v>
      </c>
    </row>
    <row r="43" customFormat="false" ht="12.8" hidden="false" customHeight="false" outlineLevel="0" collapsed="false">
      <c r="A43" s="6" t="n">
        <v>41</v>
      </c>
      <c r="B43" s="0" t="s">
        <v>55</v>
      </c>
      <c r="C43" s="0" t="s">
        <v>156</v>
      </c>
      <c r="D43" s="0" t="s">
        <v>161</v>
      </c>
      <c r="E43" s="0" t="s">
        <v>162</v>
      </c>
      <c r="F43" s="1" t="n">
        <v>4</v>
      </c>
      <c r="G43" s="2" t="n">
        <v>0</v>
      </c>
      <c r="H43" s="2" t="n">
        <v>6</v>
      </c>
      <c r="I43" s="2" t="n">
        <v>0</v>
      </c>
      <c r="J43" s="2" t="n">
        <f aca="false">SUM(F43:I43)</f>
        <v>10</v>
      </c>
      <c r="L43" s="2" t="n">
        <v>0</v>
      </c>
      <c r="M43" s="2" t="n">
        <v>0</v>
      </c>
      <c r="N43" s="2" t="n">
        <v>3</v>
      </c>
      <c r="O43" s="2" t="n">
        <v>0</v>
      </c>
      <c r="P43" s="2"/>
      <c r="Q43" s="2"/>
      <c r="R43" s="2"/>
      <c r="S43" s="2"/>
      <c r="T43" s="2"/>
      <c r="U43" s="2" t="n">
        <f aca="false">SUM(L43:T43)</f>
        <v>3</v>
      </c>
      <c r="W43" s="2" t="n">
        <v>6</v>
      </c>
      <c r="X43" s="2" t="n">
        <v>2</v>
      </c>
      <c r="Y43" s="2" t="n">
        <v>8</v>
      </c>
      <c r="Z43" s="2" t="n">
        <f aca="false">SUM(W43:Y43)</f>
        <v>16</v>
      </c>
      <c r="AA43" s="2" t="n">
        <v>12</v>
      </c>
      <c r="AB43" s="2" t="n">
        <v>6</v>
      </c>
      <c r="AC43" s="2" t="n">
        <v>6</v>
      </c>
      <c r="AI43" s="2" t="n">
        <f aca="false">SUM(AA43:AH43)</f>
        <v>24</v>
      </c>
      <c r="AJ43" s="2" t="n">
        <v>100</v>
      </c>
      <c r="AK43" s="2" t="n">
        <v>100</v>
      </c>
      <c r="AL43" s="2" t="n">
        <v>1</v>
      </c>
      <c r="AM43" s="2" t="n">
        <v>3.5</v>
      </c>
      <c r="AN43" s="2" t="n">
        <v>2</v>
      </c>
      <c r="AO43" s="8" t="n">
        <f aca="false">MAX(Z43,AI43)+MAX(U43,J43)+0.05*(AJ43+AK43)+AL43+AM43+AN43</f>
        <v>50.5</v>
      </c>
      <c r="AP43" s="6" t="str">
        <f aca="false">_xlfn.CONCAT(B43,"/", C43)</f>
        <v>3/2018</v>
      </c>
      <c r="AQ43" s="6" t="str">
        <f aca="false">_xlfn.CONCAT(D43," ", E43)</f>
        <v>Miloš Ostojić</v>
      </c>
      <c r="AS43" s="2" t="n">
        <f aca="false">0.05*(AJ43+AK43)</f>
        <v>10</v>
      </c>
      <c r="AT43" s="2" t="n">
        <f aca="false">AL43</f>
        <v>1</v>
      </c>
      <c r="AU43" s="2" t="n">
        <f aca="false">AM43</f>
        <v>3.5</v>
      </c>
      <c r="AV43" s="2" t="n">
        <f aca="false">AN43</f>
        <v>2</v>
      </c>
      <c r="AX43" s="2" t="n">
        <f aca="false">MAX(U43,J43)</f>
        <v>10</v>
      </c>
      <c r="BD43" s="2" t="n">
        <f aca="false">Z43</f>
        <v>16</v>
      </c>
      <c r="BE43" s="2" t="n">
        <f aca="false">MAX(AI43,Z43)</f>
        <v>24</v>
      </c>
      <c r="BF43" s="2" t="n">
        <f aca="false">SUM(AS43:BA43)+MAX(BD43,BE43)</f>
        <v>50.5</v>
      </c>
      <c r="BG43" s="2" t="str">
        <f aca="false">IF(BF43&gt;=90 ,"A",IF(BF43&gt;=80 ,"B",IF(BF43&gt;=70 ,"C",IF(BF43&gt;=60 ,"D",IF(BF43&gt;=50 ,"E","F")))))</f>
        <v>E</v>
      </c>
      <c r="BH43" s="2" t="str">
        <f aca="false">AP43</f>
        <v>3/2018</v>
      </c>
      <c r="BI43" s="3" t="str">
        <f aca="false">AQ43</f>
        <v>Miloš Ostojić</v>
      </c>
      <c r="BJ43" s="2" t="n">
        <f aca="false">SUM(AS43:BA43)</f>
        <v>26.5</v>
      </c>
      <c r="BK43" s="2" t="n">
        <f aca="false">MAX(BD43,BE43)</f>
        <v>24</v>
      </c>
      <c r="BL43" s="2" t="str">
        <f aca="false">BG43</f>
        <v>E</v>
      </c>
    </row>
    <row r="44" customFormat="false" ht="12.8" hidden="false" customHeight="false" outlineLevel="0" collapsed="false">
      <c r="A44" s="6" t="n">
        <v>42</v>
      </c>
      <c r="B44" s="0" t="s">
        <v>58</v>
      </c>
      <c r="C44" s="0" t="s">
        <v>156</v>
      </c>
      <c r="D44" s="0" t="s">
        <v>163</v>
      </c>
      <c r="E44" s="0" t="s">
        <v>164</v>
      </c>
      <c r="J44" s="2" t="n">
        <f aca="false">SUM(F44:I44)</f>
        <v>0</v>
      </c>
      <c r="L44" s="2"/>
      <c r="M44" s="2"/>
      <c r="N44" s="2"/>
      <c r="O44" s="2"/>
      <c r="P44" s="2"/>
      <c r="Q44" s="2"/>
      <c r="R44" s="2"/>
      <c r="S44" s="2"/>
      <c r="T44" s="2"/>
      <c r="U44" s="2" t="n">
        <f aca="false">SUM(L44:T44)</f>
        <v>0</v>
      </c>
      <c r="AI44" s="2" t="n">
        <f aca="false">SUM(AA44:AH44)</f>
        <v>0</v>
      </c>
      <c r="AO44" s="8" t="n">
        <f aca="false">MAX(Z44,AI44)+MAX(U44,J44)+0.05*(AJ44+AK44)+AL44+AM44+AN44</f>
        <v>0</v>
      </c>
      <c r="AP44" s="6" t="str">
        <f aca="false">_xlfn.CONCAT(B44,"/", C44)</f>
        <v>4/2018</v>
      </c>
      <c r="AQ44" s="6" t="str">
        <f aca="false">_xlfn.CONCAT(D44," ", E44)</f>
        <v>Novak Slavković</v>
      </c>
      <c r="AS44" s="2" t="n">
        <f aca="false">0.05*(AJ44+AK44)</f>
        <v>0</v>
      </c>
      <c r="AT44" s="2" t="n">
        <f aca="false">AL44</f>
        <v>0</v>
      </c>
      <c r="AU44" s="2" t="n">
        <f aca="false">AM44</f>
        <v>0</v>
      </c>
      <c r="AV44" s="2" t="n">
        <f aca="false">AN44</f>
        <v>0</v>
      </c>
      <c r="AX44" s="2" t="n">
        <f aca="false">MAX(U44,J44)</f>
        <v>0</v>
      </c>
      <c r="BD44" s="2" t="n">
        <f aca="false">Z44</f>
        <v>0</v>
      </c>
      <c r="BE44" s="2" t="n">
        <f aca="false">MAX(AI44,Z44)</f>
        <v>0</v>
      </c>
      <c r="BF44" s="2" t="n">
        <f aca="false">SUM(AS44:BA44)+MAX(BD44,BE44)</f>
        <v>0</v>
      </c>
      <c r="BG44" s="2" t="str">
        <f aca="false">IF(BF44&gt;=90 ,"A",IF(BF44&gt;=80 ,"B",IF(BF44&gt;=70 ,"C",IF(BF44&gt;=60 ,"D",IF(BF44&gt;=50 ,"E","F")))))</f>
        <v>F</v>
      </c>
      <c r="BH44" s="2" t="str">
        <f aca="false">AP44</f>
        <v>4/2018</v>
      </c>
      <c r="BI44" s="3" t="str">
        <f aca="false">AQ44</f>
        <v>Novak Slavković</v>
      </c>
      <c r="BJ44" s="2" t="n">
        <f aca="false">SUM(AS44:BA44)</f>
        <v>0</v>
      </c>
      <c r="BK44" s="2" t="n">
        <f aca="false">MAX(BD44,BE44)</f>
        <v>0</v>
      </c>
      <c r="BL44" s="2" t="str">
        <f aca="false">BG44</f>
        <v>F</v>
      </c>
    </row>
    <row r="45" customFormat="false" ht="12.8" hidden="false" customHeight="false" outlineLevel="0" collapsed="false">
      <c r="A45" s="6" t="n">
        <v>43</v>
      </c>
      <c r="B45" s="0" t="s">
        <v>61</v>
      </c>
      <c r="C45" s="0" t="s">
        <v>156</v>
      </c>
      <c r="D45" s="0" t="s">
        <v>165</v>
      </c>
      <c r="E45" s="0" t="s">
        <v>166</v>
      </c>
      <c r="F45" s="9" t="n">
        <v>8</v>
      </c>
      <c r="G45" s="10" t="n">
        <v>0</v>
      </c>
      <c r="H45" s="10" t="n">
        <v>9</v>
      </c>
      <c r="I45" s="10" t="n">
        <v>0</v>
      </c>
      <c r="J45" s="10" t="n">
        <f aca="false">SUM(F45:I45)</f>
        <v>17</v>
      </c>
      <c r="L45" s="2"/>
      <c r="M45" s="2"/>
      <c r="N45" s="2"/>
      <c r="O45" s="2"/>
      <c r="P45" s="2"/>
      <c r="Q45" s="2"/>
      <c r="R45" s="2"/>
      <c r="S45" s="2"/>
      <c r="T45" s="2"/>
      <c r="U45" s="2" t="n">
        <f aca="false">SUM(L45:T45)</f>
        <v>0</v>
      </c>
      <c r="W45" s="12" t="n">
        <v>10</v>
      </c>
      <c r="X45" s="12" t="n">
        <v>0</v>
      </c>
      <c r="Y45" s="12" t="n">
        <v>0</v>
      </c>
      <c r="Z45" s="12" t="n">
        <f aca="false">SUM(W45:Y45)</f>
        <v>10</v>
      </c>
      <c r="AA45" s="11" t="n">
        <v>2</v>
      </c>
      <c r="AB45" s="11" t="n">
        <v>3</v>
      </c>
      <c r="AC45" s="11" t="n">
        <v>1</v>
      </c>
      <c r="AD45" s="11" t="n">
        <v>2</v>
      </c>
      <c r="AE45" s="11"/>
      <c r="AF45" s="11"/>
      <c r="AG45" s="11"/>
      <c r="AH45" s="11"/>
      <c r="AI45" s="11" t="n">
        <f aca="false">SUM(AA45:AH45)</f>
        <v>8</v>
      </c>
      <c r="AJ45" s="2" t="n">
        <v>100</v>
      </c>
      <c r="AK45" s="2" t="n">
        <v>95</v>
      </c>
      <c r="AL45" s="2" t="n">
        <v>0</v>
      </c>
      <c r="AM45" s="2" t="n">
        <v>1.5</v>
      </c>
      <c r="AN45" s="2" t="n">
        <v>0.5</v>
      </c>
      <c r="AO45" s="8" t="n">
        <f aca="false">MAX(Z45,AI45)+MAX(U45,J45)+0.05*(AJ45+AK45)+AL45+AM45+AN45</f>
        <v>38.75</v>
      </c>
      <c r="AP45" s="6" t="str">
        <f aca="false">_xlfn.CONCAT(B45,"/", C45)</f>
        <v>5/2018</v>
      </c>
      <c r="AQ45" s="6" t="str">
        <f aca="false">_xlfn.CONCAT(D45," ", E45)</f>
        <v>Dragana Pupović</v>
      </c>
      <c r="AS45" s="2" t="n">
        <f aca="false">0.05*(AJ45+AK45)</f>
        <v>9.75</v>
      </c>
      <c r="AT45" s="2" t="n">
        <f aca="false">AL45</f>
        <v>0</v>
      </c>
      <c r="AU45" s="2" t="n">
        <f aca="false">AM45</f>
        <v>1.5</v>
      </c>
      <c r="AV45" s="2" t="n">
        <f aca="false">AN45</f>
        <v>0.5</v>
      </c>
      <c r="AX45" s="2" t="n">
        <f aca="false">MAX(U45,J45)</f>
        <v>17</v>
      </c>
      <c r="BD45" s="2" t="n">
        <f aca="false">Z45</f>
        <v>10</v>
      </c>
      <c r="BE45" s="2" t="n">
        <f aca="false">MAX(AI45,Z45)</f>
        <v>10</v>
      </c>
      <c r="BF45" s="2" t="n">
        <f aca="false">SUM(AS45:BA45)+MAX(BD45,BE45)</f>
        <v>38.75</v>
      </c>
      <c r="BG45" s="2" t="str">
        <f aca="false">IF(BF45&gt;=90 ,"A",IF(BF45&gt;=80 ,"B",IF(BF45&gt;=70 ,"C",IF(BF45&gt;=60 ,"D",IF(BF45&gt;=50 ,"E","F")))))</f>
        <v>F</v>
      </c>
      <c r="BH45" s="2" t="str">
        <f aca="false">AP45</f>
        <v>5/2018</v>
      </c>
      <c r="BI45" s="3" t="str">
        <f aca="false">AQ45</f>
        <v>Dragana Pupović</v>
      </c>
      <c r="BJ45" s="2" t="n">
        <f aca="false">SUM(AS45:BA45)</f>
        <v>28.75</v>
      </c>
      <c r="BK45" s="2" t="n">
        <f aca="false">MAX(BD45,BE45)</f>
        <v>10</v>
      </c>
      <c r="BL45" s="2" t="str">
        <f aca="false">BG45</f>
        <v>F</v>
      </c>
    </row>
    <row r="46" customFormat="false" ht="12.8" hidden="false" customHeight="false" outlineLevel="0" collapsed="false">
      <c r="A46" s="6" t="n">
        <v>44</v>
      </c>
      <c r="B46" s="0" t="s">
        <v>64</v>
      </c>
      <c r="C46" s="0" t="s">
        <v>156</v>
      </c>
      <c r="D46" s="0" t="s">
        <v>120</v>
      </c>
      <c r="E46" s="0" t="s">
        <v>167</v>
      </c>
      <c r="F46" s="9" t="n">
        <v>0</v>
      </c>
      <c r="G46" s="10" t="n">
        <v>4</v>
      </c>
      <c r="H46" s="10" t="n">
        <v>7</v>
      </c>
      <c r="I46" s="10" t="n">
        <v>10</v>
      </c>
      <c r="J46" s="10" t="n">
        <f aca="false">SUM(F46:I46)</f>
        <v>21</v>
      </c>
      <c r="L46" s="2"/>
      <c r="M46" s="2"/>
      <c r="N46" s="2"/>
      <c r="O46" s="2"/>
      <c r="P46" s="2"/>
      <c r="Q46" s="2"/>
      <c r="R46" s="2"/>
      <c r="S46" s="2"/>
      <c r="T46" s="2"/>
      <c r="U46" s="2" t="n">
        <f aca="false">SUM(L46:T46)</f>
        <v>0</v>
      </c>
      <c r="W46" s="12" t="n">
        <v>12</v>
      </c>
      <c r="X46" s="12" t="n">
        <v>7</v>
      </c>
      <c r="Y46" s="12" t="n">
        <v>0</v>
      </c>
      <c r="Z46" s="12" t="n">
        <f aca="false">SUM(W46:Y46)</f>
        <v>19</v>
      </c>
      <c r="AA46" s="2" t="n">
        <v>10</v>
      </c>
      <c r="AI46" s="2" t="n">
        <f aca="false">SUM(AA46:AH46)</f>
        <v>10</v>
      </c>
      <c r="AJ46" s="2" t="n">
        <v>50</v>
      </c>
      <c r="AK46" s="2" t="n">
        <v>70</v>
      </c>
      <c r="AL46" s="2" t="n">
        <v>2</v>
      </c>
      <c r="AM46" s="2" t="n">
        <v>1.5</v>
      </c>
      <c r="AN46" s="2" t="n">
        <v>1</v>
      </c>
      <c r="AO46" s="8" t="n">
        <f aca="false">MAX(Z46,AI46)+MAX(U46,J46)+0.05*(AJ46+AK46)+AL46+AM46+AN46</f>
        <v>50.5</v>
      </c>
      <c r="AP46" s="6" t="str">
        <f aca="false">_xlfn.CONCAT(B46,"/", C46)</f>
        <v>6/2018</v>
      </c>
      <c r="AQ46" s="6" t="str">
        <f aca="false">_xlfn.CONCAT(D46," ", E46)</f>
        <v>Petar Vukušić</v>
      </c>
      <c r="AS46" s="2" t="n">
        <f aca="false">0.05*(AJ46+AK46)</f>
        <v>6</v>
      </c>
      <c r="AT46" s="2" t="n">
        <f aca="false">AL46</f>
        <v>2</v>
      </c>
      <c r="AU46" s="2" t="n">
        <f aca="false">AM46</f>
        <v>1.5</v>
      </c>
      <c r="AV46" s="2" t="n">
        <f aca="false">AN46</f>
        <v>1</v>
      </c>
      <c r="AX46" s="2" t="n">
        <f aca="false">MAX(U46,J46)</f>
        <v>21</v>
      </c>
      <c r="BD46" s="2" t="n">
        <f aca="false">Z46</f>
        <v>19</v>
      </c>
      <c r="BE46" s="2" t="n">
        <f aca="false">MAX(AI46,Z46)</f>
        <v>19</v>
      </c>
      <c r="BF46" s="2" t="n">
        <f aca="false">SUM(AS46:BA46)+MAX(BD46,BE46)</f>
        <v>50.5</v>
      </c>
      <c r="BG46" s="2" t="str">
        <f aca="false">IF(BF46&gt;=90 ,"A",IF(BF46&gt;=80 ,"B",IF(BF46&gt;=70 ,"C",IF(BF46&gt;=60 ,"D",IF(BF46&gt;=50 ,"E","F")))))</f>
        <v>E</v>
      </c>
      <c r="BH46" s="2" t="str">
        <f aca="false">AP46</f>
        <v>6/2018</v>
      </c>
      <c r="BI46" s="3" t="str">
        <f aca="false">AQ46</f>
        <v>Petar Vukušić</v>
      </c>
      <c r="BJ46" s="2" t="n">
        <f aca="false">SUM(AS46:BA46)</f>
        <v>31.5</v>
      </c>
      <c r="BK46" s="2" t="n">
        <f aca="false">MAX(BD46,BE46)</f>
        <v>19</v>
      </c>
      <c r="BL46" s="2" t="str">
        <f aca="false">BG46</f>
        <v>E</v>
      </c>
    </row>
    <row r="47" customFormat="false" ht="12.8" hidden="false" customHeight="false" outlineLevel="0" collapsed="false">
      <c r="A47" s="6" t="n">
        <v>45</v>
      </c>
      <c r="B47" s="0" t="s">
        <v>75</v>
      </c>
      <c r="C47" s="0" t="s">
        <v>156</v>
      </c>
      <c r="D47" s="0" t="s">
        <v>79</v>
      </c>
      <c r="E47" s="0" t="s">
        <v>168</v>
      </c>
      <c r="F47" s="1" t="n">
        <v>8</v>
      </c>
      <c r="G47" s="2" t="n">
        <v>0</v>
      </c>
      <c r="H47" s="2" t="n">
        <v>6</v>
      </c>
      <c r="I47" s="2" t="n">
        <v>8</v>
      </c>
      <c r="J47" s="2" t="n">
        <f aca="false">SUM(F47:I47)</f>
        <v>22</v>
      </c>
      <c r="L47" s="2"/>
      <c r="M47" s="2"/>
      <c r="N47" s="2"/>
      <c r="O47" s="2"/>
      <c r="P47" s="2"/>
      <c r="Q47" s="2"/>
      <c r="R47" s="2"/>
      <c r="S47" s="2"/>
      <c r="T47" s="2"/>
      <c r="U47" s="2" t="n">
        <f aca="false">SUM(L47:T47)</f>
        <v>0</v>
      </c>
      <c r="W47" s="2" t="n">
        <v>9</v>
      </c>
      <c r="X47" s="2" t="n">
        <v>8</v>
      </c>
      <c r="Y47" s="2" t="n">
        <v>0</v>
      </c>
      <c r="Z47" s="2" t="n">
        <f aca="false">SUM(W47:Y47)</f>
        <v>17</v>
      </c>
      <c r="AI47" s="2" t="n">
        <f aca="false">SUM(AA47:AH47)</f>
        <v>0</v>
      </c>
      <c r="AJ47" s="2" t="n">
        <v>100</v>
      </c>
      <c r="AK47" s="2" t="n">
        <v>100</v>
      </c>
      <c r="AL47" s="2" t="n">
        <v>4</v>
      </c>
      <c r="AM47" s="2" t="n">
        <v>4</v>
      </c>
      <c r="AN47" s="2" t="n">
        <v>3.5</v>
      </c>
      <c r="AO47" s="8" t="n">
        <f aca="false">MAX(Z47,AI47)+MAX(U47,J47)+0.05*(AJ47+AK47)+AL47+AM47+AN47</f>
        <v>60.5</v>
      </c>
      <c r="AP47" s="6" t="str">
        <f aca="false">_xlfn.CONCAT(B47,"/", C47)</f>
        <v>10/2018</v>
      </c>
      <c r="AQ47" s="6" t="str">
        <f aca="false">_xlfn.CONCAT(D47," ", E47)</f>
        <v>Luka Milaš</v>
      </c>
      <c r="AS47" s="2" t="n">
        <f aca="false">0.05*(AJ47+AK47)</f>
        <v>10</v>
      </c>
      <c r="AT47" s="2" t="n">
        <f aca="false">AL47</f>
        <v>4</v>
      </c>
      <c r="AU47" s="2" t="n">
        <f aca="false">AM47</f>
        <v>4</v>
      </c>
      <c r="AV47" s="2" t="n">
        <f aca="false">AN47</f>
        <v>3.5</v>
      </c>
      <c r="AX47" s="2" t="n">
        <f aca="false">MAX(U47,J47)</f>
        <v>22</v>
      </c>
      <c r="BD47" s="2" t="n">
        <f aca="false">Z47</f>
        <v>17</v>
      </c>
      <c r="BE47" s="2" t="n">
        <f aca="false">MAX(AI47,Z47)</f>
        <v>17</v>
      </c>
      <c r="BF47" s="2" t="n">
        <f aca="false">SUM(AS47:BA47)+MAX(BD47,BE47)</f>
        <v>60.5</v>
      </c>
      <c r="BG47" s="2" t="str">
        <f aca="false">IF(BF47&gt;=90 ,"A",IF(BF47&gt;=80 ,"B",IF(BF47&gt;=70 ,"C",IF(BF47&gt;=60 ,"D",IF(BF47&gt;=50 ,"E","F")))))</f>
        <v>D</v>
      </c>
      <c r="BH47" s="2" t="str">
        <f aca="false">AP47</f>
        <v>10/2018</v>
      </c>
      <c r="BI47" s="3" t="str">
        <f aca="false">AQ47</f>
        <v>Luka Milaš</v>
      </c>
      <c r="BJ47" s="2" t="n">
        <f aca="false">SUM(AS47:BA47)</f>
        <v>43.5</v>
      </c>
      <c r="BK47" s="2" t="n">
        <f aca="false">MAX(BD47,BE47)</f>
        <v>17</v>
      </c>
      <c r="BL47" s="2" t="str">
        <f aca="false">BG47</f>
        <v>D</v>
      </c>
    </row>
    <row r="48" customFormat="false" ht="12.8" hidden="false" customHeight="false" outlineLevel="0" collapsed="false">
      <c r="A48" s="6" t="n">
        <v>46</v>
      </c>
      <c r="B48" s="0" t="s">
        <v>78</v>
      </c>
      <c r="C48" s="0" t="s">
        <v>156</v>
      </c>
      <c r="D48" s="0" t="s">
        <v>169</v>
      </c>
      <c r="E48" s="0" t="s">
        <v>170</v>
      </c>
      <c r="F48" s="9" t="n">
        <v>0</v>
      </c>
      <c r="G48" s="10" t="n">
        <v>0</v>
      </c>
      <c r="H48" s="10" t="n">
        <v>0</v>
      </c>
      <c r="I48" s="10" t="n">
        <v>0</v>
      </c>
      <c r="J48" s="10" t="n">
        <f aca="false">SUM(F48:I48)</f>
        <v>0</v>
      </c>
      <c r="L48" s="11" t="n">
        <v>0</v>
      </c>
      <c r="M48" s="11" t="n">
        <v>1</v>
      </c>
      <c r="N48" s="11"/>
      <c r="O48" s="11"/>
      <c r="P48" s="11"/>
      <c r="Q48" s="11"/>
      <c r="R48" s="11" t="n">
        <v>2</v>
      </c>
      <c r="S48" s="11"/>
      <c r="T48" s="11"/>
      <c r="U48" s="11" t="n">
        <f aca="false">SUM(L48:T48)</f>
        <v>3</v>
      </c>
      <c r="W48" s="12" t="n">
        <v>3</v>
      </c>
      <c r="X48" s="12" t="n">
        <v>0</v>
      </c>
      <c r="Y48" s="12" t="n">
        <v>0</v>
      </c>
      <c r="Z48" s="12" t="n">
        <f aca="false">SUM(W48:Y48)</f>
        <v>3</v>
      </c>
      <c r="AA48" s="2" t="n">
        <v>7</v>
      </c>
      <c r="AB48" s="2" t="n">
        <v>0</v>
      </c>
      <c r="AC48" s="2" t="n">
        <v>0</v>
      </c>
      <c r="AI48" s="2" t="n">
        <f aca="false">SUM(AA48:AH48)</f>
        <v>7</v>
      </c>
      <c r="AJ48" s="2" t="n">
        <v>70</v>
      </c>
      <c r="AK48" s="2" t="n">
        <v>95</v>
      </c>
      <c r="AL48" s="2" t="n">
        <v>1</v>
      </c>
      <c r="AM48" s="2" t="n">
        <v>3.5</v>
      </c>
      <c r="AN48" s="2" t="n">
        <v>1</v>
      </c>
      <c r="AO48" s="8" t="n">
        <f aca="false">MAX(Z48,AI48)+MAX(U48,J48)+0.05*(AJ48+AK48)+AL48+AM48+AN48</f>
        <v>23.75</v>
      </c>
      <c r="AP48" s="6" t="str">
        <f aca="false">_xlfn.CONCAT(B48,"/", C48)</f>
        <v>11/2018</v>
      </c>
      <c r="AQ48" s="6" t="str">
        <f aca="false">_xlfn.CONCAT(D48," ", E48)</f>
        <v>Milica Bulatović</v>
      </c>
      <c r="AS48" s="2" t="n">
        <f aca="false">0.05*(AJ48+AK48)</f>
        <v>8.25</v>
      </c>
      <c r="AT48" s="2" t="n">
        <f aca="false">AL48</f>
        <v>1</v>
      </c>
      <c r="AU48" s="2" t="n">
        <f aca="false">AM48</f>
        <v>3.5</v>
      </c>
      <c r="AV48" s="2" t="n">
        <f aca="false">AN48</f>
        <v>1</v>
      </c>
      <c r="AX48" s="2" t="n">
        <f aca="false">MAX(U48,J48)</f>
        <v>3</v>
      </c>
      <c r="BD48" s="2" t="n">
        <f aca="false">Z48</f>
        <v>3</v>
      </c>
      <c r="BE48" s="2" t="n">
        <f aca="false">MAX(AI48,Z48)</f>
        <v>7</v>
      </c>
      <c r="BF48" s="2" t="n">
        <f aca="false">SUM(AS48:BA48)+MAX(BD48,BE48)</f>
        <v>23.75</v>
      </c>
      <c r="BG48" s="2" t="str">
        <f aca="false">IF(BF48&gt;=90 ,"A",IF(BF48&gt;=80 ,"B",IF(BF48&gt;=70 ,"C",IF(BF48&gt;=60 ,"D",IF(BF48&gt;=50 ,"E","F")))))</f>
        <v>F</v>
      </c>
      <c r="BH48" s="2" t="str">
        <f aca="false">AP48</f>
        <v>11/2018</v>
      </c>
      <c r="BI48" s="3" t="str">
        <f aca="false">AQ48</f>
        <v>Milica Bulatović</v>
      </c>
      <c r="BJ48" s="2" t="n">
        <f aca="false">SUM(AS48:BA48)</f>
        <v>16.75</v>
      </c>
      <c r="BK48" s="2" t="n">
        <f aca="false">MAX(BD48,BE48)</f>
        <v>7</v>
      </c>
      <c r="BL48" s="2" t="str">
        <f aca="false">BG48</f>
        <v>F</v>
      </c>
    </row>
    <row r="49" customFormat="false" ht="12.8" hidden="false" customHeight="false" outlineLevel="0" collapsed="false">
      <c r="A49" s="6" t="n">
        <v>47</v>
      </c>
      <c r="B49" s="0" t="s">
        <v>84</v>
      </c>
      <c r="C49" s="0" t="s">
        <v>156</v>
      </c>
      <c r="D49" s="0" t="s">
        <v>171</v>
      </c>
      <c r="E49" s="0" t="s">
        <v>172</v>
      </c>
      <c r="F49" s="1" t="n">
        <v>8</v>
      </c>
      <c r="G49" s="2" t="n">
        <v>0</v>
      </c>
      <c r="H49" s="2" t="n">
        <v>0</v>
      </c>
      <c r="I49" s="2" t="n">
        <v>0</v>
      </c>
      <c r="J49" s="2" t="n">
        <f aca="false">SUM(F49:I49)</f>
        <v>8</v>
      </c>
      <c r="L49" s="2" t="n">
        <v>0</v>
      </c>
      <c r="M49" s="2" t="n">
        <v>0</v>
      </c>
      <c r="N49" s="2" t="n">
        <v>0</v>
      </c>
      <c r="O49" s="2" t="n">
        <v>0</v>
      </c>
      <c r="P49" s="2"/>
      <c r="Q49" s="2"/>
      <c r="R49" s="2"/>
      <c r="S49" s="2"/>
      <c r="T49" s="2"/>
      <c r="U49" s="2" t="n">
        <f aca="false">SUM(L49:T49)</f>
        <v>0</v>
      </c>
      <c r="AI49" s="2" t="n">
        <f aca="false">SUM(AA49:AH49)</f>
        <v>0</v>
      </c>
      <c r="AJ49" s="2" t="n">
        <v>70</v>
      </c>
      <c r="AK49" s="2" t="n">
        <v>100</v>
      </c>
      <c r="AL49" s="2" t="n">
        <v>1</v>
      </c>
      <c r="AM49" s="2" t="n">
        <v>2</v>
      </c>
      <c r="AO49" s="8" t="n">
        <f aca="false">MAX(Z49,AI49)+MAX(U49,J49)+0.05*(AJ49+AK49)+AL49+AM49+AN49</f>
        <v>19.5</v>
      </c>
      <c r="AP49" s="6" t="str">
        <f aca="false">_xlfn.CONCAT(B49,"/", C49)</f>
        <v>13/2018</v>
      </c>
      <c r="AQ49" s="6" t="str">
        <f aca="false">_xlfn.CONCAT(D49," ", E49)</f>
        <v>Nikolina Jelovac</v>
      </c>
      <c r="AS49" s="2" t="n">
        <f aca="false">0.05*(AJ49+AK49)</f>
        <v>8.5</v>
      </c>
      <c r="AT49" s="2" t="n">
        <f aca="false">AL49</f>
        <v>1</v>
      </c>
      <c r="AU49" s="2" t="n">
        <f aca="false">AM49</f>
        <v>2</v>
      </c>
      <c r="AV49" s="2" t="n">
        <f aca="false">AN49</f>
        <v>0</v>
      </c>
      <c r="AX49" s="2" t="n">
        <f aca="false">MAX(U49,J49)</f>
        <v>8</v>
      </c>
      <c r="BD49" s="2" t="n">
        <f aca="false">Z49</f>
        <v>0</v>
      </c>
      <c r="BE49" s="2" t="n">
        <f aca="false">MAX(AI49,Z49)</f>
        <v>0</v>
      </c>
      <c r="BF49" s="2" t="n">
        <f aca="false">SUM(AS49:BA49)+MAX(BD49,BE49)</f>
        <v>19.5</v>
      </c>
      <c r="BG49" s="2" t="str">
        <f aca="false">IF(BF49&gt;=90 ,"A",IF(BF49&gt;=80 ,"B",IF(BF49&gt;=70 ,"C",IF(BF49&gt;=60 ,"D",IF(BF49&gt;=50 ,"E","F")))))</f>
        <v>F</v>
      </c>
      <c r="BH49" s="2" t="str">
        <f aca="false">AP49</f>
        <v>13/2018</v>
      </c>
      <c r="BI49" s="3" t="str">
        <f aca="false">AQ49</f>
        <v>Nikolina Jelovac</v>
      </c>
      <c r="BJ49" s="2" t="n">
        <f aca="false">SUM(AS49:BA49)</f>
        <v>19.5</v>
      </c>
      <c r="BK49" s="2" t="n">
        <f aca="false">MAX(BD49,BE49)</f>
        <v>0</v>
      </c>
      <c r="BL49" s="2" t="str">
        <f aca="false">BG49</f>
        <v>F</v>
      </c>
    </row>
    <row r="50" customFormat="false" ht="12.8" hidden="false" customHeight="false" outlineLevel="0" collapsed="false">
      <c r="A50" s="6" t="n">
        <v>48</v>
      </c>
      <c r="B50" s="0" t="s">
        <v>87</v>
      </c>
      <c r="C50" s="0" t="s">
        <v>156</v>
      </c>
      <c r="D50" s="0" t="s">
        <v>173</v>
      </c>
      <c r="E50" s="0" t="s">
        <v>174</v>
      </c>
      <c r="F50" s="9" t="n">
        <v>0</v>
      </c>
      <c r="G50" s="10" t="n">
        <v>0</v>
      </c>
      <c r="H50" s="10" t="n">
        <v>9</v>
      </c>
      <c r="I50" s="10" t="n">
        <v>5</v>
      </c>
      <c r="J50" s="10" t="n">
        <f aca="false">SUM(F50:I50)</f>
        <v>14</v>
      </c>
      <c r="L50" s="2"/>
      <c r="M50" s="2"/>
      <c r="N50" s="2"/>
      <c r="O50" s="2"/>
      <c r="P50" s="2"/>
      <c r="Q50" s="2"/>
      <c r="R50" s="2"/>
      <c r="S50" s="2"/>
      <c r="T50" s="2"/>
      <c r="U50" s="2" t="n">
        <f aca="false">SUM(L50:T50)</f>
        <v>0</v>
      </c>
      <c r="AA50" s="11" t="n">
        <v>3</v>
      </c>
      <c r="AB50" s="11" t="n">
        <v>3</v>
      </c>
      <c r="AC50" s="11" t="n">
        <v>1</v>
      </c>
      <c r="AD50" s="11" t="n">
        <v>3</v>
      </c>
      <c r="AE50" s="11"/>
      <c r="AF50" s="11"/>
      <c r="AG50" s="11"/>
      <c r="AH50" s="11"/>
      <c r="AI50" s="11" t="n">
        <f aca="false">SUM(AA50:AH50)</f>
        <v>10</v>
      </c>
      <c r="AJ50" s="2" t="n">
        <v>70</v>
      </c>
      <c r="AK50" s="2" t="n">
        <v>90</v>
      </c>
      <c r="AL50" s="2" t="n">
        <v>1</v>
      </c>
      <c r="AM50" s="2" t="n">
        <v>2</v>
      </c>
      <c r="AN50" s="2" t="n">
        <v>0.5</v>
      </c>
      <c r="AO50" s="8" t="n">
        <f aca="false">MAX(Z50,AI50)+MAX(U50,J50)+0.05*(AJ50+AK50)+AL50+AM50+AN50</f>
        <v>35.5</v>
      </c>
      <c r="AP50" s="6" t="str">
        <f aca="false">_xlfn.CONCAT(B50,"/", C50)</f>
        <v>14/2018</v>
      </c>
      <c r="AQ50" s="6" t="str">
        <f aca="false">_xlfn.CONCAT(D50," ", E50)</f>
        <v>Valentina Šćepanović</v>
      </c>
      <c r="AS50" s="2" t="n">
        <f aca="false">0.05*(AJ50+AK50)</f>
        <v>8</v>
      </c>
      <c r="AT50" s="2" t="n">
        <f aca="false">AL50</f>
        <v>1</v>
      </c>
      <c r="AU50" s="2" t="n">
        <f aca="false">AM50</f>
        <v>2</v>
      </c>
      <c r="AV50" s="2" t="n">
        <f aca="false">AN50</f>
        <v>0.5</v>
      </c>
      <c r="AX50" s="2" t="n">
        <f aca="false">MAX(U50,J50)</f>
        <v>14</v>
      </c>
      <c r="BD50" s="2" t="n">
        <f aca="false">Z50</f>
        <v>0</v>
      </c>
      <c r="BE50" s="2" t="n">
        <f aca="false">MAX(AI50,Z50)</f>
        <v>10</v>
      </c>
      <c r="BF50" s="2" t="n">
        <f aca="false">SUM(AS50:BA50)+MAX(BD50,BE50)</f>
        <v>35.5</v>
      </c>
      <c r="BG50" s="2" t="str">
        <f aca="false">IF(BF50&gt;=90 ,"A",IF(BF50&gt;=80 ,"B",IF(BF50&gt;=70 ,"C",IF(BF50&gt;=60 ,"D",IF(BF50&gt;=50 ,"E","F")))))</f>
        <v>F</v>
      </c>
      <c r="BH50" s="2" t="str">
        <f aca="false">AP50</f>
        <v>14/2018</v>
      </c>
      <c r="BI50" s="3" t="str">
        <f aca="false">AQ50</f>
        <v>Valentina Šćepanović</v>
      </c>
      <c r="BJ50" s="2" t="n">
        <f aca="false">SUM(AS50:BA50)</f>
        <v>25.5</v>
      </c>
      <c r="BK50" s="2" t="n">
        <f aca="false">MAX(BD50,BE50)</f>
        <v>10</v>
      </c>
      <c r="BL50" s="2" t="str">
        <f aca="false">BG50</f>
        <v>F</v>
      </c>
    </row>
    <row r="51" customFormat="false" ht="12.8" hidden="false" customHeight="false" outlineLevel="0" collapsed="false">
      <c r="A51" s="6" t="n">
        <v>49</v>
      </c>
      <c r="B51" s="0" t="s">
        <v>89</v>
      </c>
      <c r="C51" s="0" t="s">
        <v>156</v>
      </c>
      <c r="D51" s="0" t="s">
        <v>175</v>
      </c>
      <c r="E51" s="0" t="s">
        <v>176</v>
      </c>
      <c r="F51" s="1" t="n">
        <v>0</v>
      </c>
      <c r="G51" s="2" t="n">
        <v>0</v>
      </c>
      <c r="H51" s="2" t="n">
        <v>0</v>
      </c>
      <c r="I51" s="2" t="n">
        <v>0</v>
      </c>
      <c r="J51" s="2" t="n">
        <f aca="false">SUM(F51:I51)</f>
        <v>0</v>
      </c>
      <c r="L51" s="2" t="n">
        <v>0</v>
      </c>
      <c r="M51" s="2" t="n">
        <v>0</v>
      </c>
      <c r="N51" s="2" t="n">
        <v>0</v>
      </c>
      <c r="O51" s="2" t="n">
        <v>0</v>
      </c>
      <c r="P51" s="2"/>
      <c r="Q51" s="2"/>
      <c r="R51" s="2"/>
      <c r="S51" s="2"/>
      <c r="T51" s="2"/>
      <c r="U51" s="2" t="n">
        <f aca="false">SUM(L51:T51)</f>
        <v>0</v>
      </c>
      <c r="AI51" s="2" t="n">
        <f aca="false">SUM(AA51:AH51)</f>
        <v>0</v>
      </c>
      <c r="AL51" s="2" t="n">
        <v>1</v>
      </c>
      <c r="AM51" s="2" t="n">
        <v>3</v>
      </c>
      <c r="AO51" s="8" t="n">
        <f aca="false">MAX(Z51,AI51)+MAX(U51,J51)+0.05*(AJ51+AK51)+AL51+AM51+AN51</f>
        <v>4</v>
      </c>
      <c r="AP51" s="6" t="str">
        <f aca="false">_xlfn.CONCAT(B51,"/", C51)</f>
        <v>15/2018</v>
      </c>
      <c r="AQ51" s="6" t="str">
        <f aca="false">_xlfn.CONCAT(D51," ", E51)</f>
        <v>Sara Bitrović</v>
      </c>
      <c r="AS51" s="2" t="n">
        <f aca="false">0.05*(AJ51+AK51)</f>
        <v>0</v>
      </c>
      <c r="AT51" s="2" t="n">
        <f aca="false">AL51</f>
        <v>1</v>
      </c>
      <c r="AU51" s="2" t="n">
        <f aca="false">AM51</f>
        <v>3</v>
      </c>
      <c r="AV51" s="2" t="n">
        <f aca="false">AN51</f>
        <v>0</v>
      </c>
      <c r="AX51" s="2" t="n">
        <f aca="false">MAX(U51,J51)</f>
        <v>0</v>
      </c>
      <c r="BD51" s="2" t="n">
        <f aca="false">Z51</f>
        <v>0</v>
      </c>
      <c r="BE51" s="2" t="n">
        <f aca="false">MAX(AI51,Z51)</f>
        <v>0</v>
      </c>
      <c r="BF51" s="2" t="n">
        <f aca="false">SUM(AS51:BA51)+MAX(BD51,BE51)</f>
        <v>4</v>
      </c>
      <c r="BG51" s="2" t="str">
        <f aca="false">IF(BF51&gt;=90 ,"A",IF(BF51&gt;=80 ,"B",IF(BF51&gt;=70 ,"C",IF(BF51&gt;=60 ,"D",IF(BF51&gt;=50 ,"E","F")))))</f>
        <v>F</v>
      </c>
      <c r="BH51" s="2" t="str">
        <f aca="false">AP51</f>
        <v>15/2018</v>
      </c>
      <c r="BI51" s="3" t="str">
        <f aca="false">AQ51</f>
        <v>Sara Bitrović</v>
      </c>
      <c r="BJ51" s="2" t="n">
        <f aca="false">SUM(AS51:BA51)</f>
        <v>4</v>
      </c>
      <c r="BK51" s="2" t="n">
        <f aca="false">MAX(BD51,BE51)</f>
        <v>0</v>
      </c>
      <c r="BL51" s="2" t="str">
        <f aca="false">BG51</f>
        <v>F</v>
      </c>
    </row>
    <row r="52" customFormat="false" ht="12.8" hidden="false" customHeight="false" outlineLevel="0" collapsed="false">
      <c r="A52" s="6" t="n">
        <v>50</v>
      </c>
      <c r="B52" s="0" t="s">
        <v>91</v>
      </c>
      <c r="C52" s="0" t="s">
        <v>156</v>
      </c>
      <c r="D52" s="0" t="s">
        <v>79</v>
      </c>
      <c r="E52" s="0" t="s">
        <v>177</v>
      </c>
      <c r="F52" s="1" t="n">
        <v>0</v>
      </c>
      <c r="G52" s="2" t="n">
        <v>0</v>
      </c>
      <c r="H52" s="2" t="n">
        <v>0</v>
      </c>
      <c r="I52" s="2" t="n">
        <v>0</v>
      </c>
      <c r="J52" s="2" t="n">
        <f aca="false">SUM(F52:I52)</f>
        <v>0</v>
      </c>
      <c r="L52" s="2" t="n">
        <v>0</v>
      </c>
      <c r="M52" s="2" t="n">
        <v>6</v>
      </c>
      <c r="N52" s="2" t="n">
        <v>4</v>
      </c>
      <c r="O52" s="2" t="n">
        <v>0</v>
      </c>
      <c r="P52" s="2"/>
      <c r="Q52" s="2"/>
      <c r="R52" s="2"/>
      <c r="S52" s="2"/>
      <c r="T52" s="2"/>
      <c r="U52" s="2" t="n">
        <f aca="false">SUM(L52:T52)</f>
        <v>10</v>
      </c>
      <c r="W52" s="2" t="n">
        <v>20</v>
      </c>
      <c r="X52" s="2" t="n">
        <v>0</v>
      </c>
      <c r="Y52" s="2" t="n">
        <v>6</v>
      </c>
      <c r="Z52" s="2" t="n">
        <f aca="false">SUM(W52:Y52)</f>
        <v>26</v>
      </c>
      <c r="AI52" s="2" t="n">
        <f aca="false">SUM(AA52:AH52)</f>
        <v>0</v>
      </c>
      <c r="AJ52" s="2" t="n">
        <v>100</v>
      </c>
      <c r="AK52" s="2" t="n">
        <v>95</v>
      </c>
      <c r="AL52" s="2" t="n">
        <v>4</v>
      </c>
      <c r="AM52" s="2" t="n">
        <v>3</v>
      </c>
      <c r="AN52" s="2" t="n">
        <v>1.5</v>
      </c>
      <c r="AO52" s="8" t="n">
        <f aca="false">MAX(Z52,AI52)+MAX(U52,J52)+0.05*(AJ52+AK52)+AL52+AM52+AN52</f>
        <v>54.25</v>
      </c>
      <c r="AP52" s="6" t="str">
        <f aca="false">_xlfn.CONCAT(B52,"/", C52)</f>
        <v>16/2018</v>
      </c>
      <c r="AQ52" s="6" t="str">
        <f aca="false">_xlfn.CONCAT(D52," ", E52)</f>
        <v>Luka Mugoša</v>
      </c>
      <c r="AS52" s="2" t="n">
        <f aca="false">0.05*(AJ52+AK52)</f>
        <v>9.75</v>
      </c>
      <c r="AT52" s="2" t="n">
        <f aca="false">AL52</f>
        <v>4</v>
      </c>
      <c r="AU52" s="2" t="n">
        <f aca="false">AM52</f>
        <v>3</v>
      </c>
      <c r="AV52" s="2" t="n">
        <f aca="false">AN52</f>
        <v>1.5</v>
      </c>
      <c r="AX52" s="2" t="n">
        <f aca="false">MAX(U52,J52)</f>
        <v>10</v>
      </c>
      <c r="BD52" s="2" t="n">
        <f aca="false">Z52</f>
        <v>26</v>
      </c>
      <c r="BE52" s="2" t="n">
        <f aca="false">MAX(AI52,Z52)</f>
        <v>26</v>
      </c>
      <c r="BF52" s="2" t="n">
        <f aca="false">SUM(AS52:BA52)+MAX(BD52,BE52)</f>
        <v>54.25</v>
      </c>
      <c r="BG52" s="2" t="str">
        <f aca="false">IF(BF52&gt;=90 ,"A",IF(BF52&gt;=80 ,"B",IF(BF52&gt;=70 ,"C",IF(BF52&gt;=60 ,"D",IF(BF52&gt;=50 ,"E","F")))))</f>
        <v>E</v>
      </c>
      <c r="BH52" s="2" t="str">
        <f aca="false">AP52</f>
        <v>16/2018</v>
      </c>
      <c r="BI52" s="3" t="str">
        <f aca="false">AQ52</f>
        <v>Luka Mugoša</v>
      </c>
      <c r="BJ52" s="2" t="n">
        <f aca="false">SUM(AS52:BA52)</f>
        <v>28.25</v>
      </c>
      <c r="BK52" s="2" t="n">
        <f aca="false">MAX(BD52,BE52)</f>
        <v>26</v>
      </c>
      <c r="BL52" s="2" t="str">
        <f aca="false">BG52</f>
        <v>E</v>
      </c>
    </row>
    <row r="53" customFormat="false" ht="12.8" hidden="false" customHeight="false" outlineLevel="0" collapsed="false">
      <c r="A53" s="6" t="n">
        <v>51</v>
      </c>
      <c r="B53" s="0" t="s">
        <v>93</v>
      </c>
      <c r="C53" s="0" t="s">
        <v>156</v>
      </c>
      <c r="D53" s="0" t="s">
        <v>178</v>
      </c>
      <c r="E53" s="0" t="s">
        <v>179</v>
      </c>
      <c r="F53" s="1" t="n">
        <v>0</v>
      </c>
      <c r="G53" s="2" t="n">
        <v>8</v>
      </c>
      <c r="H53" s="2" t="n">
        <v>4</v>
      </c>
      <c r="I53" s="2" t="n">
        <v>0</v>
      </c>
      <c r="J53" s="2" t="n">
        <f aca="false">SUM(F53:I53)</f>
        <v>12</v>
      </c>
      <c r="L53" s="2" t="n">
        <v>8</v>
      </c>
      <c r="M53" s="2" t="n">
        <v>8</v>
      </c>
      <c r="N53" s="2" t="n">
        <v>6</v>
      </c>
      <c r="O53" s="2" t="n">
        <v>3</v>
      </c>
      <c r="P53" s="2"/>
      <c r="Q53" s="2"/>
      <c r="R53" s="2"/>
      <c r="S53" s="2"/>
      <c r="T53" s="2"/>
      <c r="U53" s="2" t="n">
        <f aca="false">SUM(L53:T53)</f>
        <v>25</v>
      </c>
      <c r="W53" s="2" t="n">
        <v>6</v>
      </c>
      <c r="X53" s="2" t="n">
        <v>0</v>
      </c>
      <c r="Y53" s="2" t="n">
        <v>6</v>
      </c>
      <c r="Z53" s="2" t="n">
        <f aca="false">SUM(W53:Y53)</f>
        <v>12</v>
      </c>
      <c r="AI53" s="2" t="n">
        <f aca="false">SUM(AA53:AH53)</f>
        <v>0</v>
      </c>
      <c r="AJ53" s="2" t="n">
        <v>100</v>
      </c>
      <c r="AK53" s="2" t="n">
        <v>90</v>
      </c>
      <c r="AL53" s="2" t="n">
        <v>2</v>
      </c>
      <c r="AM53" s="2" t="n">
        <v>1.5</v>
      </c>
      <c r="AN53" s="2" t="n">
        <v>2</v>
      </c>
      <c r="AO53" s="8" t="n">
        <f aca="false">MAX(Z53,AI53)+MAX(U53,J53)+0.05*(AJ53+AK53)+AL53+AM53+AN53</f>
        <v>52</v>
      </c>
      <c r="AP53" s="6" t="str">
        <f aca="false">_xlfn.CONCAT(B53,"/", C53)</f>
        <v>17/2018</v>
      </c>
      <c r="AQ53" s="6" t="str">
        <f aca="false">_xlfn.CONCAT(D53," ", E53)</f>
        <v>Ilija Šekarić</v>
      </c>
      <c r="AS53" s="2" t="n">
        <f aca="false">0.05*(AJ53+AK53)</f>
        <v>9.5</v>
      </c>
      <c r="AT53" s="2" t="n">
        <f aca="false">AL53</f>
        <v>2</v>
      </c>
      <c r="AU53" s="2" t="n">
        <f aca="false">AM53</f>
        <v>1.5</v>
      </c>
      <c r="AV53" s="2" t="n">
        <f aca="false">AN53</f>
        <v>2</v>
      </c>
      <c r="AX53" s="2" t="n">
        <f aca="false">MAX(U53,J53)</f>
        <v>25</v>
      </c>
      <c r="BD53" s="2" t="n">
        <f aca="false">Z53</f>
        <v>12</v>
      </c>
      <c r="BE53" s="2" t="n">
        <f aca="false">MAX(AI53,Z53)</f>
        <v>12</v>
      </c>
      <c r="BF53" s="2" t="n">
        <f aca="false">SUM(AS53:BA53)+MAX(BD53,BE53)</f>
        <v>52</v>
      </c>
      <c r="BG53" s="2" t="str">
        <f aca="false">IF(BF53&gt;=90 ,"A",IF(BF53&gt;=80 ,"B",IF(BF53&gt;=70 ,"C",IF(BF53&gt;=60 ,"D",IF(BF53&gt;=50 ,"E","F")))))</f>
        <v>E</v>
      </c>
      <c r="BH53" s="2" t="str">
        <f aca="false">AP53</f>
        <v>17/2018</v>
      </c>
      <c r="BI53" s="3" t="str">
        <f aca="false">AQ53</f>
        <v>Ilija Šekarić</v>
      </c>
      <c r="BJ53" s="2" t="n">
        <f aca="false">SUM(AS53:BA53)</f>
        <v>40</v>
      </c>
      <c r="BK53" s="2" t="n">
        <f aca="false">MAX(BD53,BE53)</f>
        <v>12</v>
      </c>
      <c r="BL53" s="2" t="str">
        <f aca="false">BG53</f>
        <v>E</v>
      </c>
    </row>
    <row r="54" customFormat="false" ht="12.8" hidden="false" customHeight="false" outlineLevel="0" collapsed="false">
      <c r="A54" s="6" t="n">
        <v>52</v>
      </c>
      <c r="B54" s="0" t="s">
        <v>99</v>
      </c>
      <c r="C54" s="0" t="s">
        <v>156</v>
      </c>
      <c r="D54" s="0" t="s">
        <v>180</v>
      </c>
      <c r="E54" s="0" t="s">
        <v>181</v>
      </c>
      <c r="F54" s="1" t="n">
        <v>8</v>
      </c>
      <c r="G54" s="2" t="n">
        <v>0</v>
      </c>
      <c r="H54" s="2" t="n">
        <v>0</v>
      </c>
      <c r="I54" s="2" t="n">
        <v>0</v>
      </c>
      <c r="J54" s="2" t="n">
        <f aca="false">SUM(F54:I54)</f>
        <v>8</v>
      </c>
      <c r="L54" s="2" t="n">
        <v>8</v>
      </c>
      <c r="M54" s="2" t="n">
        <v>0</v>
      </c>
      <c r="N54" s="2" t="n">
        <v>4</v>
      </c>
      <c r="O54" s="2" t="n">
        <v>10</v>
      </c>
      <c r="P54" s="2"/>
      <c r="Q54" s="2"/>
      <c r="R54" s="2"/>
      <c r="S54" s="2"/>
      <c r="T54" s="2"/>
      <c r="U54" s="2" t="n">
        <f aca="false">SUM(L54:T54)</f>
        <v>22</v>
      </c>
      <c r="W54" s="2" t="n">
        <v>12</v>
      </c>
      <c r="X54" s="2" t="n">
        <v>6</v>
      </c>
      <c r="Y54" s="2" t="n">
        <v>0</v>
      </c>
      <c r="Z54" s="2" t="n">
        <f aca="false">SUM(W54:Y54)</f>
        <v>18</v>
      </c>
      <c r="AI54" s="2" t="n">
        <f aca="false">SUM(AA54:AH54)</f>
        <v>0</v>
      </c>
      <c r="AJ54" s="2" t="n">
        <v>80</v>
      </c>
      <c r="AK54" s="2" t="n">
        <v>95</v>
      </c>
      <c r="AL54" s="2" t="n">
        <v>4</v>
      </c>
      <c r="AM54" s="2" t="n">
        <v>2</v>
      </c>
      <c r="AN54" s="2" t="n">
        <v>1.5</v>
      </c>
      <c r="AO54" s="8" t="n">
        <f aca="false">MAX(Z54,AI54)+MAX(U54,J54)+0.05*(AJ54+AK54)+AL54+AM54+AN54</f>
        <v>56.25</v>
      </c>
      <c r="AP54" s="6" t="str">
        <f aca="false">_xlfn.CONCAT(B54,"/", C54)</f>
        <v>19/2018</v>
      </c>
      <c r="AQ54" s="6" t="str">
        <f aca="false">_xlfn.CONCAT(D54," ", E54)</f>
        <v>Danilo Dabetić</v>
      </c>
      <c r="AS54" s="2" t="n">
        <f aca="false">0.05*(AJ54+AK54)</f>
        <v>8.75</v>
      </c>
      <c r="AT54" s="2" t="n">
        <f aca="false">AL54</f>
        <v>4</v>
      </c>
      <c r="AU54" s="2" t="n">
        <f aca="false">AM54</f>
        <v>2</v>
      </c>
      <c r="AV54" s="2" t="n">
        <f aca="false">AN54</f>
        <v>1.5</v>
      </c>
      <c r="AX54" s="2" t="n">
        <f aca="false">MAX(U54,J54)</f>
        <v>22</v>
      </c>
      <c r="BD54" s="2" t="n">
        <f aca="false">Z54</f>
        <v>18</v>
      </c>
      <c r="BE54" s="2" t="n">
        <f aca="false">MAX(AI54,Z54)</f>
        <v>18</v>
      </c>
      <c r="BF54" s="2" t="n">
        <f aca="false">SUM(AS54:BA54)+MAX(BD54,BE54)</f>
        <v>56.25</v>
      </c>
      <c r="BG54" s="2" t="str">
        <f aca="false">IF(BF54&gt;=90 ,"A",IF(BF54&gt;=80 ,"B",IF(BF54&gt;=70 ,"C",IF(BF54&gt;=60 ,"D",IF(BF54&gt;=50 ,"E","F")))))</f>
        <v>E</v>
      </c>
      <c r="BH54" s="2" t="str">
        <f aca="false">AP54</f>
        <v>19/2018</v>
      </c>
      <c r="BI54" s="3" t="str">
        <f aca="false">AQ54</f>
        <v>Danilo Dabetić</v>
      </c>
      <c r="BJ54" s="2" t="n">
        <f aca="false">SUM(AS54:BA54)</f>
        <v>38.25</v>
      </c>
      <c r="BK54" s="2" t="n">
        <f aca="false">MAX(BD54,BE54)</f>
        <v>18</v>
      </c>
      <c r="BL54" s="2" t="str">
        <f aca="false">BG54</f>
        <v>E</v>
      </c>
    </row>
    <row r="55" customFormat="false" ht="12.8" hidden="false" customHeight="false" outlineLevel="0" collapsed="false">
      <c r="A55" s="6" t="n">
        <v>53</v>
      </c>
      <c r="B55" s="0" t="s">
        <v>102</v>
      </c>
      <c r="C55" s="0" t="s">
        <v>156</v>
      </c>
      <c r="D55" s="0" t="s">
        <v>182</v>
      </c>
      <c r="E55" s="0" t="s">
        <v>183</v>
      </c>
      <c r="F55" s="13" t="n">
        <v>0</v>
      </c>
      <c r="G55" s="10" t="n">
        <v>0</v>
      </c>
      <c r="H55" s="10" t="n">
        <v>5</v>
      </c>
      <c r="I55" s="10" t="n">
        <v>5</v>
      </c>
      <c r="J55" s="10" t="n">
        <f aca="false">SUM(F55:I55)</f>
        <v>10</v>
      </c>
      <c r="L55" s="2"/>
      <c r="M55" s="2"/>
      <c r="N55" s="2"/>
      <c r="O55" s="2"/>
      <c r="P55" s="2"/>
      <c r="Q55" s="2"/>
      <c r="R55" s="2"/>
      <c r="S55" s="2"/>
      <c r="T55" s="2"/>
      <c r="U55" s="2" t="n">
        <f aca="false">SUM(L55:T55)</f>
        <v>0</v>
      </c>
      <c r="AA55" s="2" t="n">
        <v>0</v>
      </c>
      <c r="AB55" s="2" t="n">
        <v>5</v>
      </c>
      <c r="AC55" s="2" t="n">
        <v>0</v>
      </c>
      <c r="AI55" s="2" t="n">
        <f aca="false">SUM(AA55:AH55)</f>
        <v>5</v>
      </c>
      <c r="AL55" s="2" t="n">
        <v>0</v>
      </c>
      <c r="AM55" s="2" t="n">
        <v>1.5</v>
      </c>
      <c r="AN55" s="2" t="n">
        <v>0.5</v>
      </c>
      <c r="AO55" s="8" t="n">
        <f aca="false">MAX(Z55,AI55)+MAX(U55,J55)+0.05*(AJ55+AK55)+AL55+AM55+AN55</f>
        <v>17</v>
      </c>
      <c r="AP55" s="6" t="str">
        <f aca="false">_xlfn.CONCAT(B55,"/", C55)</f>
        <v>20/2018</v>
      </c>
      <c r="AQ55" s="6" t="str">
        <f aca="false">_xlfn.CONCAT(D55," ", E55)</f>
        <v>Robert Elezović</v>
      </c>
      <c r="AS55" s="2" t="n">
        <f aca="false">0.05*(AJ55+AK55)</f>
        <v>0</v>
      </c>
      <c r="AT55" s="2" t="n">
        <f aca="false">AL55</f>
        <v>0</v>
      </c>
      <c r="AU55" s="2" t="n">
        <f aca="false">AM55</f>
        <v>1.5</v>
      </c>
      <c r="AV55" s="2" t="n">
        <f aca="false">AN55</f>
        <v>0.5</v>
      </c>
      <c r="AX55" s="2" t="n">
        <f aca="false">MAX(U55,J55)</f>
        <v>10</v>
      </c>
      <c r="BD55" s="2" t="n">
        <f aca="false">Z55</f>
        <v>0</v>
      </c>
      <c r="BE55" s="2" t="n">
        <f aca="false">MAX(AI55,Z55)</f>
        <v>5</v>
      </c>
      <c r="BF55" s="2" t="n">
        <f aca="false">SUM(AS55:BA55)+MAX(BD55,BE55)</f>
        <v>17</v>
      </c>
      <c r="BG55" s="2" t="str">
        <f aca="false">IF(BF55&gt;=90 ,"A",IF(BF55&gt;=80 ,"B",IF(BF55&gt;=70 ,"C",IF(BF55&gt;=60 ,"D",IF(BF55&gt;=50 ,"E","F")))))</f>
        <v>F</v>
      </c>
      <c r="BH55" s="2" t="str">
        <f aca="false">AP55</f>
        <v>20/2018</v>
      </c>
      <c r="BI55" s="3" t="str">
        <f aca="false">AQ55</f>
        <v>Robert Elezović</v>
      </c>
      <c r="BJ55" s="2" t="n">
        <f aca="false">SUM(AS55:BA55)</f>
        <v>12</v>
      </c>
      <c r="BK55" s="2" t="n">
        <f aca="false">MAX(BD55,BE55)</f>
        <v>5</v>
      </c>
      <c r="BL55" s="2" t="str">
        <f aca="false">BG55</f>
        <v>F</v>
      </c>
    </row>
    <row r="56" customFormat="false" ht="12.8" hidden="false" customHeight="false" outlineLevel="0" collapsed="false">
      <c r="A56" s="6" t="n">
        <v>54</v>
      </c>
      <c r="B56" s="0" t="s">
        <v>107</v>
      </c>
      <c r="C56" s="0" t="s">
        <v>156</v>
      </c>
      <c r="D56" s="0" t="s">
        <v>184</v>
      </c>
      <c r="E56" s="0" t="s">
        <v>185</v>
      </c>
      <c r="F56" s="1" t="n">
        <v>0</v>
      </c>
      <c r="G56" s="2" t="n">
        <v>0</v>
      </c>
      <c r="H56" s="2" t="n">
        <v>4</v>
      </c>
      <c r="I56" s="2" t="n">
        <v>0</v>
      </c>
      <c r="J56" s="2" t="n">
        <f aca="false">SUM(F56:I56)</f>
        <v>4</v>
      </c>
      <c r="L56" s="2" t="n">
        <v>6</v>
      </c>
      <c r="M56" s="2" t="n">
        <v>0</v>
      </c>
      <c r="N56" s="2" t="n">
        <v>0</v>
      </c>
      <c r="O56" s="2" t="n">
        <v>0</v>
      </c>
      <c r="P56" s="2"/>
      <c r="Q56" s="2"/>
      <c r="R56" s="2"/>
      <c r="S56" s="2"/>
      <c r="T56" s="2"/>
      <c r="U56" s="2" t="n">
        <f aca="false">SUM(L56:T56)</f>
        <v>6</v>
      </c>
      <c r="W56" s="2" t="n">
        <v>0</v>
      </c>
      <c r="X56" s="2" t="n">
        <v>0</v>
      </c>
      <c r="Y56" s="2" t="n">
        <v>0</v>
      </c>
      <c r="Z56" s="2" t="n">
        <f aca="false">SUM(W56:Y56)</f>
        <v>0</v>
      </c>
      <c r="AA56" s="2" t="n">
        <v>8</v>
      </c>
      <c r="AB56" s="2" t="n">
        <v>1</v>
      </c>
      <c r="AI56" s="2" t="n">
        <f aca="false">SUM(AA56:AH56)</f>
        <v>9</v>
      </c>
      <c r="AJ56" s="2" t="n">
        <v>80</v>
      </c>
      <c r="AK56" s="2" t="n">
        <v>85</v>
      </c>
      <c r="AL56" s="2" t="n">
        <v>4</v>
      </c>
      <c r="AO56" s="8" t="n">
        <f aca="false">MAX(Z56,AI56)+MAX(U56,J56)+0.05*(AJ56+AK56)+AL56+AM56+AN56</f>
        <v>27.25</v>
      </c>
      <c r="AP56" s="6" t="str">
        <f aca="false">_xlfn.CONCAT(B56,"/", C56)</f>
        <v>22/2018</v>
      </c>
      <c r="AQ56" s="6" t="str">
        <f aca="false">_xlfn.CONCAT(D56," ", E56)</f>
        <v>Pavle Tošić</v>
      </c>
      <c r="AS56" s="2" t="n">
        <f aca="false">0.05*(AJ56+AK56)</f>
        <v>8.25</v>
      </c>
      <c r="AT56" s="2" t="n">
        <f aca="false">AL56</f>
        <v>4</v>
      </c>
      <c r="AU56" s="2" t="n">
        <f aca="false">AM56</f>
        <v>0</v>
      </c>
      <c r="AV56" s="2" t="n">
        <f aca="false">AN56</f>
        <v>0</v>
      </c>
      <c r="AX56" s="2" t="n">
        <f aca="false">MAX(U56,J56)</f>
        <v>6</v>
      </c>
      <c r="BD56" s="2" t="n">
        <f aca="false">Z56</f>
        <v>0</v>
      </c>
      <c r="BE56" s="2" t="n">
        <f aca="false">MAX(AI56,Z56)</f>
        <v>9</v>
      </c>
      <c r="BF56" s="2" t="n">
        <f aca="false">SUM(AS56:BA56)+MAX(BD56,BE56)</f>
        <v>27.25</v>
      </c>
      <c r="BG56" s="2" t="str">
        <f aca="false">IF(BF56&gt;=90 ,"A",IF(BF56&gt;=80 ,"B",IF(BF56&gt;=70 ,"C",IF(BF56&gt;=60 ,"D",IF(BF56&gt;=50 ,"E","F")))))</f>
        <v>F</v>
      </c>
      <c r="BH56" s="2" t="str">
        <f aca="false">AP56</f>
        <v>22/2018</v>
      </c>
      <c r="BI56" s="3" t="str">
        <f aca="false">AQ56</f>
        <v>Pavle Tošić</v>
      </c>
      <c r="BJ56" s="2" t="n">
        <f aca="false">SUM(AS56:BA56)</f>
        <v>18.25</v>
      </c>
      <c r="BK56" s="2" t="n">
        <f aca="false">MAX(BD56,BE56)</f>
        <v>9</v>
      </c>
      <c r="BL56" s="2" t="str">
        <f aca="false">BG56</f>
        <v>F</v>
      </c>
    </row>
    <row r="57" customFormat="false" ht="12.8" hidden="false" customHeight="false" outlineLevel="0" collapsed="false">
      <c r="A57" s="6" t="n">
        <v>55</v>
      </c>
      <c r="B57" s="0" t="s">
        <v>110</v>
      </c>
      <c r="C57" s="0" t="s">
        <v>156</v>
      </c>
      <c r="D57" s="0" t="s">
        <v>114</v>
      </c>
      <c r="E57" s="0" t="s">
        <v>186</v>
      </c>
      <c r="J57" s="2" t="n">
        <f aca="false">SUM(F57:I57)</f>
        <v>0</v>
      </c>
      <c r="L57" s="2"/>
      <c r="M57" s="2"/>
      <c r="N57" s="2"/>
      <c r="O57" s="2"/>
      <c r="P57" s="2"/>
      <c r="Q57" s="2"/>
      <c r="R57" s="2"/>
      <c r="S57" s="2"/>
      <c r="T57" s="2"/>
      <c r="U57" s="2" t="n">
        <f aca="false">SUM(L57:T57)</f>
        <v>0</v>
      </c>
      <c r="AI57" s="2" t="n">
        <f aca="false">SUM(AA57:AH57)</f>
        <v>0</v>
      </c>
      <c r="AO57" s="8" t="n">
        <f aca="false">MAX(Z57,AI57)+MAX(U57,J57)+0.05*(AJ57+AK57)+AL57+AM57+AN57</f>
        <v>0</v>
      </c>
      <c r="AP57" s="6" t="str">
        <f aca="false">_xlfn.CONCAT(B57,"/", C57)</f>
        <v>23/2018</v>
      </c>
      <c r="AQ57" s="6" t="str">
        <f aca="false">_xlfn.CONCAT(D57," ", E57)</f>
        <v>Marija Femić</v>
      </c>
      <c r="AS57" s="2" t="n">
        <f aca="false">0.05*(AJ57+AK57)</f>
        <v>0</v>
      </c>
      <c r="AT57" s="2" t="n">
        <f aca="false">AL57</f>
        <v>0</v>
      </c>
      <c r="AU57" s="2" t="n">
        <f aca="false">AM57</f>
        <v>0</v>
      </c>
      <c r="AV57" s="2" t="n">
        <f aca="false">AN57</f>
        <v>0</v>
      </c>
      <c r="AX57" s="2" t="n">
        <f aca="false">MAX(U57,J57)</f>
        <v>0</v>
      </c>
      <c r="BD57" s="2" t="n">
        <f aca="false">Z57</f>
        <v>0</v>
      </c>
      <c r="BE57" s="2" t="n">
        <f aca="false">MAX(AI57,Z57)</f>
        <v>0</v>
      </c>
      <c r="BF57" s="2" t="n">
        <f aca="false">SUM(AS57:BA57)+MAX(BD57,BE57)</f>
        <v>0</v>
      </c>
      <c r="BG57" s="2" t="str">
        <f aca="false">IF(BF57&gt;=90 ,"A",IF(BF57&gt;=80 ,"B",IF(BF57&gt;=70 ,"C",IF(BF57&gt;=60 ,"D",IF(BF57&gt;=50 ,"E","F")))))</f>
        <v>F</v>
      </c>
      <c r="BH57" s="2" t="str">
        <f aca="false">AP57</f>
        <v>23/2018</v>
      </c>
      <c r="BI57" s="3" t="str">
        <f aca="false">AQ57</f>
        <v>Marija Femić</v>
      </c>
      <c r="BJ57" s="2" t="n">
        <f aca="false">SUM(AS57:BA57)</f>
        <v>0</v>
      </c>
      <c r="BK57" s="2" t="n">
        <f aca="false">MAX(BD57,BE57)</f>
        <v>0</v>
      </c>
      <c r="BL57" s="2" t="str">
        <f aca="false">BG57</f>
        <v>F</v>
      </c>
    </row>
    <row r="58" customFormat="false" ht="12.8" hidden="false" customHeight="false" outlineLevel="0" collapsed="false">
      <c r="A58" s="6" t="n">
        <v>56</v>
      </c>
      <c r="B58" s="0" t="s">
        <v>113</v>
      </c>
      <c r="C58" s="0" t="s">
        <v>156</v>
      </c>
      <c r="D58" s="0" t="s">
        <v>154</v>
      </c>
      <c r="E58" s="0" t="s">
        <v>170</v>
      </c>
      <c r="F58" s="9" t="n">
        <v>0</v>
      </c>
      <c r="G58" s="10" t="n">
        <v>2</v>
      </c>
      <c r="H58" s="10" t="n">
        <v>1</v>
      </c>
      <c r="I58" s="10" t="n">
        <v>4</v>
      </c>
      <c r="J58" s="10" t="n">
        <f aca="false">SUM(F58:I58)</f>
        <v>7</v>
      </c>
      <c r="L58" s="16" t="n">
        <v>2</v>
      </c>
      <c r="M58" s="16" t="n">
        <v>0</v>
      </c>
      <c r="N58" s="16"/>
      <c r="O58" s="16" t="n">
        <v>0</v>
      </c>
      <c r="P58" s="16"/>
      <c r="Q58" s="16" t="n">
        <v>2</v>
      </c>
      <c r="R58" s="16" t="n">
        <v>1</v>
      </c>
      <c r="S58" s="16"/>
      <c r="T58" s="16"/>
      <c r="U58" s="16" t="n">
        <f aca="false">SUM(L58:T58)</f>
        <v>5</v>
      </c>
      <c r="W58" s="12" t="n">
        <v>6</v>
      </c>
      <c r="X58" s="12" t="n">
        <v>0</v>
      </c>
      <c r="Y58" s="12" t="n">
        <v>0</v>
      </c>
      <c r="Z58" s="12" t="n">
        <f aca="false">SUM(W58:Y58)</f>
        <v>6</v>
      </c>
      <c r="AA58" s="11" t="n">
        <v>2</v>
      </c>
      <c r="AB58" s="11"/>
      <c r="AC58" s="11" t="n">
        <v>1</v>
      </c>
      <c r="AD58" s="11"/>
      <c r="AE58" s="11"/>
      <c r="AF58" s="11"/>
      <c r="AG58" s="11"/>
      <c r="AH58" s="11"/>
      <c r="AI58" s="11" t="n">
        <f aca="false">SUM(AA58:AH58)</f>
        <v>3</v>
      </c>
      <c r="AJ58" s="2" t="n">
        <v>80</v>
      </c>
      <c r="AK58" s="2" t="n">
        <v>95</v>
      </c>
      <c r="AL58" s="2" t="n">
        <v>0</v>
      </c>
      <c r="AM58" s="2" t="n">
        <v>3</v>
      </c>
      <c r="AN58" s="2" t="n">
        <v>0.5</v>
      </c>
      <c r="AO58" s="8" t="n">
        <f aca="false">MAX(Z58,AI58)+MAX(U58,J58)+0.05*(AJ58+AK58)+AL58+AM58+AN58</f>
        <v>25.25</v>
      </c>
      <c r="AP58" s="6" t="str">
        <f aca="false">_xlfn.CONCAT(B58,"/", C58)</f>
        <v>24/2018</v>
      </c>
      <c r="AQ58" s="6" t="str">
        <f aca="false">_xlfn.CONCAT(D58," ", E58)</f>
        <v>Ivana Bulatović</v>
      </c>
      <c r="AS58" s="2" t="n">
        <f aca="false">0.05*(AJ58+AK58)</f>
        <v>8.75</v>
      </c>
      <c r="AT58" s="2" t="n">
        <f aca="false">AL58</f>
        <v>0</v>
      </c>
      <c r="AU58" s="2" t="n">
        <f aca="false">AM58</f>
        <v>3</v>
      </c>
      <c r="AV58" s="2" t="n">
        <f aca="false">AN58</f>
        <v>0.5</v>
      </c>
      <c r="AX58" s="2" t="n">
        <f aca="false">MAX(U58,J58)</f>
        <v>7</v>
      </c>
      <c r="BD58" s="2" t="n">
        <f aca="false">Z58</f>
        <v>6</v>
      </c>
      <c r="BE58" s="2" t="n">
        <f aca="false">MAX(AI58,Z58)</f>
        <v>6</v>
      </c>
      <c r="BF58" s="2" t="n">
        <f aca="false">SUM(AS58:BA58)+MAX(BD58,BE58)</f>
        <v>25.25</v>
      </c>
      <c r="BG58" s="2" t="str">
        <f aca="false">IF(BF58&gt;=90 ,"A",IF(BF58&gt;=80 ,"B",IF(BF58&gt;=70 ,"C",IF(BF58&gt;=60 ,"D",IF(BF58&gt;=50 ,"E","F")))))</f>
        <v>F</v>
      </c>
      <c r="BH58" s="2" t="str">
        <f aca="false">AP58</f>
        <v>24/2018</v>
      </c>
      <c r="BI58" s="3" t="str">
        <f aca="false">AQ58</f>
        <v>Ivana Bulatović</v>
      </c>
      <c r="BJ58" s="2" t="n">
        <f aca="false">SUM(AS58:BA58)</f>
        <v>19.25</v>
      </c>
      <c r="BK58" s="2" t="n">
        <f aca="false">MAX(BD58,BE58)</f>
        <v>6</v>
      </c>
      <c r="BL58" s="2" t="str">
        <f aca="false">BG58</f>
        <v>F</v>
      </c>
    </row>
    <row r="59" customFormat="false" ht="12.8" hidden="false" customHeight="false" outlineLevel="0" collapsed="false">
      <c r="A59" s="6" t="n">
        <v>57</v>
      </c>
      <c r="B59" s="0" t="s">
        <v>116</v>
      </c>
      <c r="C59" s="0" t="s">
        <v>156</v>
      </c>
      <c r="D59" s="0" t="s">
        <v>187</v>
      </c>
      <c r="E59" s="0" t="s">
        <v>188</v>
      </c>
      <c r="F59" s="1" t="n">
        <v>0</v>
      </c>
      <c r="G59" s="2" t="n">
        <v>0</v>
      </c>
      <c r="H59" s="2" t="n">
        <v>0</v>
      </c>
      <c r="I59" s="2" t="n">
        <v>0</v>
      </c>
      <c r="J59" s="2" t="n">
        <f aca="false">SUM(F59:I59)</f>
        <v>0</v>
      </c>
      <c r="L59" s="2"/>
      <c r="M59" s="2"/>
      <c r="N59" s="2"/>
      <c r="O59" s="2"/>
      <c r="P59" s="2"/>
      <c r="Q59" s="2"/>
      <c r="R59" s="2"/>
      <c r="S59" s="2"/>
      <c r="T59" s="2"/>
      <c r="U59" s="2" t="n">
        <f aca="false">SUM(L59:T59)</f>
        <v>0</v>
      </c>
      <c r="AI59" s="2" t="n">
        <f aca="false">SUM(AA59:AH59)</f>
        <v>0</v>
      </c>
      <c r="AL59" s="2" t="n">
        <v>0</v>
      </c>
      <c r="AM59" s="2" t="n">
        <v>2.5</v>
      </c>
      <c r="AO59" s="8" t="n">
        <f aca="false">MAX(Z59,AI59)+MAX(U59,J59)+0.05*(AJ59+AK59)+AL59+AM59+AN59</f>
        <v>2.5</v>
      </c>
      <c r="AP59" s="6" t="str">
        <f aca="false">_xlfn.CONCAT(B59,"/", C59)</f>
        <v>25/2018</v>
      </c>
      <c r="AQ59" s="6" t="str">
        <f aca="false">_xlfn.CONCAT(D59," ", E59)</f>
        <v>Milan Cvijović</v>
      </c>
      <c r="AS59" s="2" t="n">
        <f aca="false">0.05*(AJ59+AK59)</f>
        <v>0</v>
      </c>
      <c r="AT59" s="2" t="n">
        <f aca="false">AL59</f>
        <v>0</v>
      </c>
      <c r="AU59" s="2" t="n">
        <f aca="false">AM59</f>
        <v>2.5</v>
      </c>
      <c r="AV59" s="2" t="n">
        <f aca="false">AN59</f>
        <v>0</v>
      </c>
      <c r="AX59" s="2" t="n">
        <f aca="false">MAX(U59,J59)</f>
        <v>0</v>
      </c>
      <c r="BD59" s="2" t="n">
        <f aca="false">Z59</f>
        <v>0</v>
      </c>
      <c r="BE59" s="2" t="n">
        <f aca="false">MAX(AI59,Z59)</f>
        <v>0</v>
      </c>
      <c r="BF59" s="2" t="n">
        <f aca="false">SUM(AS59:BA59)+MAX(BD59,BE59)</f>
        <v>2.5</v>
      </c>
      <c r="BG59" s="2" t="str">
        <f aca="false">IF(BF59&gt;=90 ,"A",IF(BF59&gt;=80 ,"B",IF(BF59&gt;=70 ,"C",IF(BF59&gt;=60 ,"D",IF(BF59&gt;=50 ,"E","F")))))</f>
        <v>F</v>
      </c>
      <c r="BH59" s="2" t="str">
        <f aca="false">AP59</f>
        <v>25/2018</v>
      </c>
      <c r="BI59" s="3" t="str">
        <f aca="false">AQ59</f>
        <v>Milan Cvijović</v>
      </c>
      <c r="BJ59" s="2" t="n">
        <f aca="false">SUM(AS59:BA59)</f>
        <v>2.5</v>
      </c>
      <c r="BK59" s="2" t="n">
        <f aca="false">MAX(BD59,BE59)</f>
        <v>0</v>
      </c>
      <c r="BL59" s="2" t="str">
        <f aca="false">BG59</f>
        <v>F</v>
      </c>
    </row>
    <row r="60" customFormat="false" ht="12.8" hidden="false" customHeight="false" outlineLevel="0" collapsed="false">
      <c r="A60" s="6" t="n">
        <v>58</v>
      </c>
      <c r="B60" s="0" t="s">
        <v>119</v>
      </c>
      <c r="C60" s="0" t="s">
        <v>156</v>
      </c>
      <c r="D60" s="0" t="s">
        <v>189</v>
      </c>
      <c r="E60" s="0" t="s">
        <v>190</v>
      </c>
      <c r="F60" s="1" t="n">
        <v>8</v>
      </c>
      <c r="G60" s="2" t="n">
        <v>0</v>
      </c>
      <c r="H60" s="2" t="n">
        <v>4</v>
      </c>
      <c r="I60" s="2" t="n">
        <v>10</v>
      </c>
      <c r="J60" s="2" t="n">
        <f aca="false">SUM(F60:I60)</f>
        <v>22</v>
      </c>
      <c r="L60" s="2"/>
      <c r="M60" s="2"/>
      <c r="N60" s="2"/>
      <c r="O60" s="2"/>
      <c r="P60" s="2"/>
      <c r="Q60" s="2"/>
      <c r="R60" s="2"/>
      <c r="S60" s="2"/>
      <c r="T60" s="2"/>
      <c r="U60" s="2" t="n">
        <f aca="false">SUM(L60:T60)</f>
        <v>0</v>
      </c>
      <c r="W60" s="2" t="n">
        <v>12</v>
      </c>
      <c r="X60" s="2" t="n">
        <v>8</v>
      </c>
      <c r="Y60" s="2" t="n">
        <v>0</v>
      </c>
      <c r="Z60" s="2" t="n">
        <f aca="false">SUM(W60:Y60)</f>
        <v>20</v>
      </c>
      <c r="AI60" s="2" t="n">
        <f aca="false">SUM(AA60:AH60)</f>
        <v>0</v>
      </c>
      <c r="AJ60" s="2" t="n">
        <v>80</v>
      </c>
      <c r="AK60" s="2" t="n">
        <v>100</v>
      </c>
      <c r="AL60" s="2" t="n">
        <v>0</v>
      </c>
      <c r="AM60" s="2" t="n">
        <v>2</v>
      </c>
      <c r="AN60" s="2" t="n">
        <v>2</v>
      </c>
      <c r="AO60" s="8" t="n">
        <f aca="false">MAX(Z60,AI60)+MAX(U60,J60)+0.05*(AJ60+AK60)+AL60+AM60+AN60</f>
        <v>55</v>
      </c>
      <c r="AP60" s="6" t="str">
        <f aca="false">_xlfn.CONCAT(B60,"/", C60)</f>
        <v>26/2018</v>
      </c>
      <c r="AQ60" s="6" t="str">
        <f aca="false">_xlfn.CONCAT(D60," ", E60)</f>
        <v>Andrija Mušikić</v>
      </c>
      <c r="AS60" s="2" t="n">
        <f aca="false">0.05*(AJ60+AK60)</f>
        <v>9</v>
      </c>
      <c r="AT60" s="2" t="n">
        <f aca="false">AL60</f>
        <v>0</v>
      </c>
      <c r="AU60" s="2" t="n">
        <f aca="false">AM60</f>
        <v>2</v>
      </c>
      <c r="AV60" s="2" t="n">
        <f aca="false">AN60</f>
        <v>2</v>
      </c>
      <c r="AX60" s="2" t="n">
        <f aca="false">MAX(U60,J60)</f>
        <v>22</v>
      </c>
      <c r="BD60" s="2" t="n">
        <f aca="false">Z60</f>
        <v>20</v>
      </c>
      <c r="BE60" s="2" t="n">
        <f aca="false">MAX(AI60,Z60)</f>
        <v>20</v>
      </c>
      <c r="BF60" s="2" t="n">
        <f aca="false">SUM(AS60:BA60)+MAX(BD60,BE60)</f>
        <v>55</v>
      </c>
      <c r="BG60" s="2" t="str">
        <f aca="false">IF(BF60&gt;=90 ,"A",IF(BF60&gt;=80 ,"B",IF(BF60&gt;=70 ,"C",IF(BF60&gt;=60 ,"D",IF(BF60&gt;=50 ,"E","F")))))</f>
        <v>E</v>
      </c>
      <c r="BH60" s="2" t="str">
        <f aca="false">AP60</f>
        <v>26/2018</v>
      </c>
      <c r="BI60" s="3" t="str">
        <f aca="false">AQ60</f>
        <v>Andrija Mušikić</v>
      </c>
      <c r="BJ60" s="2" t="n">
        <f aca="false">SUM(AS60:BA60)</f>
        <v>35</v>
      </c>
      <c r="BK60" s="2" t="n">
        <f aca="false">MAX(BD60,BE60)</f>
        <v>20</v>
      </c>
      <c r="BL60" s="2" t="str">
        <f aca="false">BG60</f>
        <v>E</v>
      </c>
    </row>
    <row r="61" customFormat="false" ht="12.8" hidden="false" customHeight="false" outlineLevel="0" collapsed="false">
      <c r="A61" s="6" t="n">
        <v>59</v>
      </c>
      <c r="B61" s="0" t="s">
        <v>125</v>
      </c>
      <c r="C61" s="0" t="s">
        <v>156</v>
      </c>
      <c r="D61" s="0" t="s">
        <v>191</v>
      </c>
      <c r="E61" s="0" t="s">
        <v>192</v>
      </c>
      <c r="F61" s="9" t="n">
        <v>0</v>
      </c>
      <c r="G61" s="10" t="n">
        <v>1</v>
      </c>
      <c r="H61" s="10" t="n">
        <v>0</v>
      </c>
      <c r="I61" s="10" t="n">
        <v>0</v>
      </c>
      <c r="J61" s="10" t="n">
        <f aca="false">SUM(F61:I61)</f>
        <v>1</v>
      </c>
      <c r="L61" s="11" t="n">
        <v>2</v>
      </c>
      <c r="M61" s="11" t="n">
        <v>0</v>
      </c>
      <c r="N61" s="11" t="n">
        <v>0</v>
      </c>
      <c r="O61" s="11" t="n">
        <v>2</v>
      </c>
      <c r="P61" s="11" t="n">
        <v>0</v>
      </c>
      <c r="Q61" s="11" t="n">
        <v>0</v>
      </c>
      <c r="R61" s="11" t="n">
        <v>2</v>
      </c>
      <c r="S61" s="11"/>
      <c r="T61" s="11"/>
      <c r="U61" s="11" t="n">
        <f aca="false">SUM(L61:T61)</f>
        <v>6</v>
      </c>
      <c r="W61" s="2" t="n">
        <v>0</v>
      </c>
      <c r="X61" s="2" t="n">
        <v>0</v>
      </c>
      <c r="Y61" s="2" t="n">
        <v>0</v>
      </c>
      <c r="Z61" s="2" t="n">
        <f aca="false">SUM(W61:Y61)</f>
        <v>0</v>
      </c>
      <c r="AA61" s="11" t="n">
        <v>1</v>
      </c>
      <c r="AB61" s="11"/>
      <c r="AC61" s="11"/>
      <c r="AD61" s="11"/>
      <c r="AE61" s="11"/>
      <c r="AF61" s="11"/>
      <c r="AG61" s="11"/>
      <c r="AH61" s="11"/>
      <c r="AI61" s="11" t="n">
        <f aca="false">SUM(AA61:AH61)</f>
        <v>1</v>
      </c>
      <c r="AL61" s="2" t="n">
        <v>2</v>
      </c>
      <c r="AM61" s="2" t="n">
        <v>1.5</v>
      </c>
      <c r="AO61" s="8" t="n">
        <f aca="false">MAX(Z61,AI61)+MAX(U61,J61)+0.05*(AJ61+AK61)+AL61+AM61+AN61</f>
        <v>10.5</v>
      </c>
      <c r="AP61" s="6" t="str">
        <f aca="false">_xlfn.CONCAT(B61,"/", C61)</f>
        <v>28/2018</v>
      </c>
      <c r="AQ61" s="6" t="str">
        <f aca="false">_xlfn.CONCAT(D61," ", E61)</f>
        <v>Nikola Todorović</v>
      </c>
      <c r="AS61" s="2" t="n">
        <f aca="false">0.05*(AJ61+AK61)</f>
        <v>0</v>
      </c>
      <c r="AT61" s="2" t="n">
        <f aca="false">AL61</f>
        <v>2</v>
      </c>
      <c r="AU61" s="2" t="n">
        <f aca="false">AM61</f>
        <v>1.5</v>
      </c>
      <c r="AV61" s="2" t="n">
        <f aca="false">AN61</f>
        <v>0</v>
      </c>
      <c r="AX61" s="2" t="n">
        <f aca="false">MAX(U61,J61)</f>
        <v>6</v>
      </c>
      <c r="BD61" s="2" t="n">
        <f aca="false">Z61</f>
        <v>0</v>
      </c>
      <c r="BE61" s="2" t="n">
        <f aca="false">MAX(AI61,Z61)</f>
        <v>1</v>
      </c>
      <c r="BF61" s="2" t="n">
        <f aca="false">SUM(AS61:BA61)+MAX(BD61,BE61)</f>
        <v>10.5</v>
      </c>
      <c r="BG61" s="2" t="str">
        <f aca="false">IF(BF61&gt;=90 ,"A",IF(BF61&gt;=80 ,"B",IF(BF61&gt;=70 ,"C",IF(BF61&gt;=60 ,"D",IF(BF61&gt;=50 ,"E","F")))))</f>
        <v>F</v>
      </c>
      <c r="BH61" s="2" t="str">
        <f aca="false">AP61</f>
        <v>28/2018</v>
      </c>
      <c r="BI61" s="3" t="str">
        <f aca="false">AQ61</f>
        <v>Nikola Todorović</v>
      </c>
      <c r="BJ61" s="2" t="n">
        <f aca="false">SUM(AS61:BA61)</f>
        <v>9.5</v>
      </c>
      <c r="BK61" s="2" t="n">
        <f aca="false">MAX(BD61,BE61)</f>
        <v>1</v>
      </c>
      <c r="BL61" s="2" t="str">
        <f aca="false">BG61</f>
        <v>F</v>
      </c>
    </row>
    <row r="62" customFormat="false" ht="12.8" hidden="false" customHeight="false" outlineLevel="0" collapsed="false">
      <c r="A62" s="6" t="n">
        <v>60</v>
      </c>
      <c r="B62" s="0" t="s">
        <v>130</v>
      </c>
      <c r="C62" s="0" t="s">
        <v>156</v>
      </c>
      <c r="D62" s="0" t="s">
        <v>193</v>
      </c>
      <c r="E62" s="0" t="s">
        <v>194</v>
      </c>
      <c r="F62" s="1" t="n">
        <v>0</v>
      </c>
      <c r="G62" s="2" t="n">
        <v>0</v>
      </c>
      <c r="H62" s="2" t="n">
        <v>0</v>
      </c>
      <c r="I62" s="2" t="n">
        <v>0</v>
      </c>
      <c r="J62" s="2" t="n">
        <f aca="false">SUM(F62:I62)</f>
        <v>0</v>
      </c>
      <c r="L62" s="2" t="n">
        <v>0</v>
      </c>
      <c r="M62" s="2" t="n">
        <v>0</v>
      </c>
      <c r="N62" s="2" t="n">
        <v>0</v>
      </c>
      <c r="O62" s="2" t="n">
        <v>0</v>
      </c>
      <c r="P62" s="2"/>
      <c r="Q62" s="2"/>
      <c r="R62" s="2"/>
      <c r="S62" s="2"/>
      <c r="T62" s="2"/>
      <c r="U62" s="2" t="n">
        <f aca="false">SUM(L62:T62)</f>
        <v>0</v>
      </c>
      <c r="AI62" s="2" t="n">
        <f aca="false">SUM(AA62:AH62)</f>
        <v>0</v>
      </c>
      <c r="AJ62" s="2" t="n">
        <v>70</v>
      </c>
      <c r="AK62" s="2" t="n">
        <v>100</v>
      </c>
      <c r="AL62" s="2" t="n">
        <v>0</v>
      </c>
      <c r="AM62" s="2" t="n">
        <v>0.5</v>
      </c>
      <c r="AO62" s="8" t="n">
        <f aca="false">MAX(Z62,AI62)+MAX(U62,J62)+0.05*(AJ62+AK62)+AL62+AM62+AN62</f>
        <v>9</v>
      </c>
      <c r="AP62" s="6" t="str">
        <f aca="false">_xlfn.CONCAT(B62,"/", C62)</f>
        <v>30/2018</v>
      </c>
      <c r="AQ62" s="6" t="str">
        <f aca="false">_xlfn.CONCAT(D62," ", E62)</f>
        <v>Ivona Radunović</v>
      </c>
      <c r="AS62" s="2" t="n">
        <f aca="false">0.05*(AJ62+AK62)</f>
        <v>8.5</v>
      </c>
      <c r="AT62" s="2" t="n">
        <f aca="false">AL62</f>
        <v>0</v>
      </c>
      <c r="AU62" s="2" t="n">
        <f aca="false">AM62</f>
        <v>0.5</v>
      </c>
      <c r="AV62" s="2" t="n">
        <f aca="false">AN62</f>
        <v>0</v>
      </c>
      <c r="AX62" s="2" t="n">
        <f aca="false">MAX(U62,J62)</f>
        <v>0</v>
      </c>
      <c r="BD62" s="2" t="n">
        <f aca="false">Z62</f>
        <v>0</v>
      </c>
      <c r="BE62" s="2" t="n">
        <f aca="false">MAX(AI62,Z62)</f>
        <v>0</v>
      </c>
      <c r="BF62" s="2" t="n">
        <f aca="false">SUM(AS62:BA62)+MAX(BD62,BE62)</f>
        <v>9</v>
      </c>
      <c r="BG62" s="2" t="str">
        <f aca="false">IF(BF62&gt;=90 ,"A",IF(BF62&gt;=80 ,"B",IF(BF62&gt;=70 ,"C",IF(BF62&gt;=60 ,"D",IF(BF62&gt;=50 ,"E","F")))))</f>
        <v>F</v>
      </c>
      <c r="BH62" s="2" t="str">
        <f aca="false">AP62</f>
        <v>30/2018</v>
      </c>
      <c r="BI62" s="3" t="str">
        <f aca="false">AQ62</f>
        <v>Ivona Radunović</v>
      </c>
      <c r="BJ62" s="2" t="n">
        <f aca="false">SUM(AS62:BA62)</f>
        <v>9</v>
      </c>
      <c r="BK62" s="2" t="n">
        <f aca="false">MAX(BD62,BE62)</f>
        <v>0</v>
      </c>
      <c r="BL62" s="2" t="str">
        <f aca="false">BG62</f>
        <v>F</v>
      </c>
    </row>
    <row r="63" customFormat="false" ht="12.8" hidden="false" customHeight="false" outlineLevel="0" collapsed="false">
      <c r="A63" s="6" t="n">
        <v>61</v>
      </c>
      <c r="B63" s="0" t="s">
        <v>144</v>
      </c>
      <c r="C63" s="0" t="s">
        <v>156</v>
      </c>
      <c r="D63" s="0" t="s">
        <v>169</v>
      </c>
      <c r="E63" s="0" t="s">
        <v>195</v>
      </c>
      <c r="J63" s="2" t="n">
        <f aca="false">SUM(F63:I63)</f>
        <v>0</v>
      </c>
      <c r="L63" s="2"/>
      <c r="M63" s="2"/>
      <c r="N63" s="2"/>
      <c r="O63" s="2"/>
      <c r="P63" s="2"/>
      <c r="Q63" s="2"/>
      <c r="R63" s="2"/>
      <c r="S63" s="2"/>
      <c r="T63" s="2"/>
      <c r="U63" s="2" t="n">
        <f aca="false">SUM(L63:T63)</f>
        <v>0</v>
      </c>
      <c r="AI63" s="2" t="n">
        <f aca="false">SUM(AA63:AH63)</f>
        <v>0</v>
      </c>
      <c r="AO63" s="8" t="n">
        <f aca="false">MAX(Z63,AI63)+MAX(U63,J63)+0.05*(AJ63+AK63)+AL63+AM63+AN63</f>
        <v>0</v>
      </c>
      <c r="AP63" s="6" t="str">
        <f aca="false">_xlfn.CONCAT(B63,"/", C63)</f>
        <v>37/2018</v>
      </c>
      <c r="AQ63" s="6" t="str">
        <f aca="false">_xlfn.CONCAT(D63," ", E63)</f>
        <v>Milica Stanković</v>
      </c>
      <c r="AS63" s="2" t="n">
        <f aca="false">0.05*(AJ63+AK63)</f>
        <v>0</v>
      </c>
      <c r="AT63" s="2" t="n">
        <f aca="false">AL63</f>
        <v>0</v>
      </c>
      <c r="AU63" s="2" t="n">
        <f aca="false">AM63</f>
        <v>0</v>
      </c>
      <c r="AV63" s="2" t="n">
        <f aca="false">AN63</f>
        <v>0</v>
      </c>
      <c r="AX63" s="2" t="n">
        <f aca="false">MAX(U63,J63)</f>
        <v>0</v>
      </c>
      <c r="BD63" s="2" t="n">
        <f aca="false">Z63</f>
        <v>0</v>
      </c>
      <c r="BE63" s="2" t="n">
        <f aca="false">MAX(AI63,Z63)</f>
        <v>0</v>
      </c>
      <c r="BF63" s="2" t="n">
        <f aca="false">SUM(AS63:BA63)+MAX(BD63,BE63)</f>
        <v>0</v>
      </c>
      <c r="BG63" s="2" t="str">
        <f aca="false">IF(BF63&gt;=90 ,"A",IF(BF63&gt;=80 ,"B",IF(BF63&gt;=70 ,"C",IF(BF63&gt;=60 ,"D",IF(BF63&gt;=50 ,"E","F")))))</f>
        <v>F</v>
      </c>
      <c r="BH63" s="2" t="str">
        <f aca="false">AP63</f>
        <v>37/2018</v>
      </c>
      <c r="BI63" s="3" t="str">
        <f aca="false">AQ63</f>
        <v>Milica Stanković</v>
      </c>
      <c r="BJ63" s="2" t="n">
        <f aca="false">SUM(AS63:BA63)</f>
        <v>0</v>
      </c>
      <c r="BK63" s="2" t="n">
        <f aca="false">MAX(BD63,BE63)</f>
        <v>0</v>
      </c>
      <c r="BL63" s="2" t="str">
        <f aca="false">BG63</f>
        <v>F</v>
      </c>
    </row>
    <row r="64" customFormat="false" ht="12.8" hidden="false" customHeight="false" outlineLevel="0" collapsed="false">
      <c r="A64" s="6" t="n">
        <v>62</v>
      </c>
      <c r="B64" s="0" t="s">
        <v>147</v>
      </c>
      <c r="C64" s="0" t="s">
        <v>156</v>
      </c>
      <c r="D64" s="0" t="s">
        <v>196</v>
      </c>
      <c r="E64" s="0" t="s">
        <v>197</v>
      </c>
      <c r="F64" s="9" t="n">
        <v>0</v>
      </c>
      <c r="G64" s="10" t="n">
        <v>0</v>
      </c>
      <c r="H64" s="10" t="n">
        <v>4</v>
      </c>
      <c r="I64" s="10" t="n">
        <v>1</v>
      </c>
      <c r="J64" s="10" t="n">
        <f aca="false">SUM(F64:I64)</f>
        <v>5</v>
      </c>
      <c r="L64" s="11" t="n">
        <v>0</v>
      </c>
      <c r="M64" s="11" t="n">
        <v>0</v>
      </c>
      <c r="N64" s="11" t="s">
        <v>198</v>
      </c>
      <c r="O64" s="11" t="n">
        <v>0</v>
      </c>
      <c r="P64" s="11" t="n">
        <v>0</v>
      </c>
      <c r="Q64" s="11" t="n">
        <v>0</v>
      </c>
      <c r="R64" s="11"/>
      <c r="S64" s="11"/>
      <c r="T64" s="11"/>
      <c r="U64" s="11" t="n">
        <f aca="false">SUM(L64:T64)</f>
        <v>0</v>
      </c>
      <c r="W64" s="2" t="n">
        <v>0</v>
      </c>
      <c r="X64" s="2" t="n">
        <v>0</v>
      </c>
      <c r="Y64" s="2" t="n">
        <v>0</v>
      </c>
      <c r="Z64" s="2" t="n">
        <f aca="false">SUM(W64:Y64)</f>
        <v>0</v>
      </c>
      <c r="AA64" s="11" t="n">
        <v>1</v>
      </c>
      <c r="AB64" s="11"/>
      <c r="AC64" s="11" t="n">
        <v>1</v>
      </c>
      <c r="AD64" s="11"/>
      <c r="AE64" s="11"/>
      <c r="AF64" s="11"/>
      <c r="AG64" s="11"/>
      <c r="AH64" s="11"/>
      <c r="AI64" s="11" t="n">
        <f aca="false">SUM(AA64:AH64)</f>
        <v>2</v>
      </c>
      <c r="AJ64" s="2" t="n">
        <v>80</v>
      </c>
      <c r="AK64" s="2" t="n">
        <v>100</v>
      </c>
      <c r="AM64" s="2" t="n">
        <v>1.5</v>
      </c>
      <c r="AN64" s="2" t="n">
        <v>2</v>
      </c>
      <c r="AO64" s="8" t="n">
        <f aca="false">MAX(Z64,AI64)+MAX(U64,J64)+0.05*(AJ64+AK64)+AL64+AM64+AN64</f>
        <v>19.5</v>
      </c>
      <c r="AP64" s="6" t="str">
        <f aca="false">_xlfn.CONCAT(B64,"/", C64)</f>
        <v>38/2018</v>
      </c>
      <c r="AQ64" s="6" t="str">
        <f aca="false">_xlfn.CONCAT(D64," ", E64)</f>
        <v>Danijela Matanović</v>
      </c>
      <c r="AS64" s="2" t="n">
        <f aca="false">0.05*(AJ64+AK64)</f>
        <v>9</v>
      </c>
      <c r="AT64" s="2" t="n">
        <f aca="false">AL64</f>
        <v>0</v>
      </c>
      <c r="AU64" s="2" t="n">
        <f aca="false">AM64</f>
        <v>1.5</v>
      </c>
      <c r="AV64" s="2" t="n">
        <f aca="false">AN64</f>
        <v>2</v>
      </c>
      <c r="AX64" s="2" t="n">
        <f aca="false">MAX(U64,J64)</f>
        <v>5</v>
      </c>
      <c r="BD64" s="2" t="n">
        <f aca="false">Z64</f>
        <v>0</v>
      </c>
      <c r="BE64" s="2" t="n">
        <f aca="false">MAX(AI64,Z64)</f>
        <v>2</v>
      </c>
      <c r="BF64" s="2" t="n">
        <f aca="false">SUM(AS64:BA64)+MAX(BD64,BE64)</f>
        <v>19.5</v>
      </c>
      <c r="BG64" s="2" t="str">
        <f aca="false">IF(BF64&gt;=90 ,"A",IF(BF64&gt;=80 ,"B",IF(BF64&gt;=70 ,"C",IF(BF64&gt;=60 ,"D",IF(BF64&gt;=50 ,"E","F")))))</f>
        <v>F</v>
      </c>
      <c r="BH64" s="2" t="str">
        <f aca="false">AP64</f>
        <v>38/2018</v>
      </c>
      <c r="BI64" s="3" t="str">
        <f aca="false">AQ64</f>
        <v>Danijela Matanović</v>
      </c>
      <c r="BJ64" s="2" t="n">
        <f aca="false">SUM(AS64:BA64)</f>
        <v>17.5</v>
      </c>
      <c r="BK64" s="2" t="n">
        <f aca="false">MAX(BD64,BE64)</f>
        <v>2</v>
      </c>
      <c r="BL64" s="2" t="str">
        <f aca="false">BG64</f>
        <v>F</v>
      </c>
    </row>
    <row r="65" customFormat="false" ht="12.8" hidden="false" customHeight="false" outlineLevel="0" collapsed="false">
      <c r="A65" s="6" t="n">
        <v>63</v>
      </c>
      <c r="B65" s="0" t="s">
        <v>48</v>
      </c>
      <c r="C65" s="0" t="s">
        <v>199</v>
      </c>
      <c r="D65" s="0" t="s">
        <v>200</v>
      </c>
      <c r="E65" s="0" t="s">
        <v>201</v>
      </c>
      <c r="F65" s="1" t="n">
        <v>0</v>
      </c>
      <c r="G65" s="2" t="n">
        <v>0</v>
      </c>
      <c r="H65" s="2" t="n">
        <v>0</v>
      </c>
      <c r="I65" s="2" t="n">
        <v>0</v>
      </c>
      <c r="J65" s="2" t="n">
        <f aca="false">SUM(F65:I65)</f>
        <v>0</v>
      </c>
      <c r="L65" s="2"/>
      <c r="M65" s="2"/>
      <c r="N65" s="2"/>
      <c r="O65" s="2"/>
      <c r="P65" s="2"/>
      <c r="Q65" s="2"/>
      <c r="R65" s="2"/>
      <c r="S65" s="2"/>
      <c r="T65" s="2"/>
      <c r="U65" s="2" t="n">
        <f aca="false">SUM(L65:T65)</f>
        <v>0</v>
      </c>
      <c r="AI65" s="2" t="n">
        <f aca="false">SUM(AA65:AH65)</f>
        <v>0</v>
      </c>
      <c r="AM65" s="2" t="n">
        <v>2</v>
      </c>
      <c r="AO65" s="8" t="n">
        <f aca="false">MAX(Z65,AI65)+MAX(U65,J65)+0.05*(AJ65+AK65)+AL65+AM65+AN65</f>
        <v>2</v>
      </c>
      <c r="AP65" s="6" t="str">
        <f aca="false">_xlfn.CONCAT(B65,"/", C65)</f>
        <v>1/2017</v>
      </c>
      <c r="AQ65" s="6" t="str">
        <f aca="false">_xlfn.CONCAT(D65," ", E65)</f>
        <v>Aldin Dešić</v>
      </c>
      <c r="AS65" s="2" t="n">
        <f aca="false">0.05*(AJ65+AK65)</f>
        <v>0</v>
      </c>
      <c r="AT65" s="2" t="n">
        <f aca="false">AL65</f>
        <v>0</v>
      </c>
      <c r="AU65" s="2" t="n">
        <f aca="false">AM65</f>
        <v>2</v>
      </c>
      <c r="AV65" s="2" t="n">
        <f aca="false">AN65</f>
        <v>0</v>
      </c>
      <c r="AX65" s="2" t="n">
        <f aca="false">MAX(U65,J65)</f>
        <v>0</v>
      </c>
      <c r="BD65" s="2" t="n">
        <f aca="false">Z65</f>
        <v>0</v>
      </c>
      <c r="BE65" s="2" t="n">
        <f aca="false">MAX(AI65,Z65)</f>
        <v>0</v>
      </c>
      <c r="BF65" s="2" t="n">
        <f aca="false">SUM(AS65:BA65)+MAX(BD65,BE65)</f>
        <v>2</v>
      </c>
      <c r="BG65" s="2" t="str">
        <f aca="false">IF(BF65&gt;=90 ,"A",IF(BF65&gt;=80 ,"B",IF(BF65&gt;=70 ,"C",IF(BF65&gt;=60 ,"D",IF(BF65&gt;=50 ,"E","F")))))</f>
        <v>F</v>
      </c>
      <c r="BH65" s="2" t="str">
        <f aca="false">AP65</f>
        <v>1/2017</v>
      </c>
      <c r="BI65" s="3" t="str">
        <f aca="false">AQ65</f>
        <v>Aldin Dešić</v>
      </c>
      <c r="BJ65" s="2" t="n">
        <f aca="false">SUM(AS65:BA65)</f>
        <v>2</v>
      </c>
      <c r="BK65" s="2" t="n">
        <f aca="false">MAX(BD65,BE65)</f>
        <v>0</v>
      </c>
      <c r="BL65" s="2" t="str">
        <f aca="false">BG65</f>
        <v>F</v>
      </c>
    </row>
    <row r="66" customFormat="false" ht="12.8" hidden="false" customHeight="false" outlineLevel="0" collapsed="false">
      <c r="A66" s="6" t="n">
        <v>64</v>
      </c>
      <c r="B66" s="0" t="s">
        <v>55</v>
      </c>
      <c r="C66" s="0" t="s">
        <v>199</v>
      </c>
      <c r="D66" s="0" t="s">
        <v>202</v>
      </c>
      <c r="E66" s="0" t="s">
        <v>203</v>
      </c>
      <c r="F66" s="1" t="n">
        <v>0</v>
      </c>
      <c r="G66" s="2" t="n">
        <v>0</v>
      </c>
      <c r="H66" s="2" t="n">
        <v>1</v>
      </c>
      <c r="I66" s="2" t="n">
        <v>0</v>
      </c>
      <c r="J66" s="2" t="n">
        <f aca="false">SUM(F66:I66)</f>
        <v>1</v>
      </c>
      <c r="L66" s="2"/>
      <c r="M66" s="2"/>
      <c r="N66" s="2"/>
      <c r="O66" s="2"/>
      <c r="P66" s="2"/>
      <c r="Q66" s="2"/>
      <c r="R66" s="2"/>
      <c r="S66" s="2"/>
      <c r="T66" s="2"/>
      <c r="U66" s="2" t="n">
        <f aca="false">SUM(L66:T66)</f>
        <v>0</v>
      </c>
      <c r="AI66" s="2" t="n">
        <f aca="false">SUM(AA66:AH66)</f>
        <v>0</v>
      </c>
      <c r="AL66" s="2" t="n">
        <v>0</v>
      </c>
      <c r="AO66" s="8" t="n">
        <f aca="false">MAX(Z66,AI66)+MAX(U66,J66)+0.05*(AJ66+AK66)+AL66+AM66+AN66</f>
        <v>1</v>
      </c>
      <c r="AP66" s="6" t="str">
        <f aca="false">_xlfn.CONCAT(B66,"/", C66)</f>
        <v>3/2017</v>
      </c>
      <c r="AQ66" s="6" t="str">
        <f aca="false">_xlfn.CONCAT(D66," ", E66)</f>
        <v>Đorđe Perović</v>
      </c>
      <c r="AS66" s="2" t="n">
        <f aca="false">0.05*(AJ66+AK66)</f>
        <v>0</v>
      </c>
      <c r="AT66" s="2" t="n">
        <f aca="false">AL66</f>
        <v>0</v>
      </c>
      <c r="AU66" s="2" t="n">
        <f aca="false">AM66</f>
        <v>0</v>
      </c>
      <c r="AV66" s="2" t="n">
        <f aca="false">AN66</f>
        <v>0</v>
      </c>
      <c r="AX66" s="2" t="n">
        <f aca="false">MAX(U66,J66)</f>
        <v>1</v>
      </c>
      <c r="BD66" s="2" t="n">
        <f aca="false">Z66</f>
        <v>0</v>
      </c>
      <c r="BE66" s="2" t="n">
        <f aca="false">MAX(AI66,Z66)</f>
        <v>0</v>
      </c>
      <c r="BF66" s="2" t="n">
        <f aca="false">SUM(AS66:BA66)+MAX(BD66,BE66)</f>
        <v>1</v>
      </c>
      <c r="BG66" s="2" t="str">
        <f aca="false">IF(BF66&gt;=90 ,"A",IF(BF66&gt;=80 ,"B",IF(BF66&gt;=70 ,"C",IF(BF66&gt;=60 ,"D",IF(BF66&gt;=50 ,"E","F")))))</f>
        <v>F</v>
      </c>
      <c r="BH66" s="2" t="str">
        <f aca="false">AP66</f>
        <v>3/2017</v>
      </c>
      <c r="BI66" s="3" t="str">
        <f aca="false">AQ66</f>
        <v>Đorđe Perović</v>
      </c>
      <c r="BJ66" s="2" t="n">
        <f aca="false">SUM(AS66:BA66)</f>
        <v>1</v>
      </c>
      <c r="BK66" s="2" t="n">
        <f aca="false">MAX(BD66,BE66)</f>
        <v>0</v>
      </c>
      <c r="BL66" s="2" t="str">
        <f aca="false">BG66</f>
        <v>F</v>
      </c>
    </row>
    <row r="67" customFormat="false" ht="12.8" hidden="false" customHeight="false" outlineLevel="0" collapsed="false">
      <c r="A67" s="6" t="n">
        <v>65</v>
      </c>
      <c r="B67" s="0" t="s">
        <v>58</v>
      </c>
      <c r="C67" s="0" t="s">
        <v>199</v>
      </c>
      <c r="D67" s="0" t="s">
        <v>79</v>
      </c>
      <c r="E67" s="0" t="s">
        <v>204</v>
      </c>
      <c r="F67" s="1" t="n">
        <v>0</v>
      </c>
      <c r="G67" s="2" t="n">
        <v>0</v>
      </c>
      <c r="H67" s="2" t="n">
        <v>0</v>
      </c>
      <c r="I67" s="2" t="n">
        <v>0</v>
      </c>
      <c r="J67" s="2" t="n">
        <f aca="false">SUM(F67:I67)</f>
        <v>0</v>
      </c>
      <c r="L67" s="2" t="n">
        <v>8</v>
      </c>
      <c r="M67" s="2" t="n">
        <v>8</v>
      </c>
      <c r="N67" s="2" t="n">
        <v>1</v>
      </c>
      <c r="O67" s="2" t="n">
        <v>0</v>
      </c>
      <c r="P67" s="2"/>
      <c r="Q67" s="2"/>
      <c r="R67" s="2"/>
      <c r="S67" s="2"/>
      <c r="T67" s="2"/>
      <c r="U67" s="2" t="n">
        <f aca="false">SUM(L67:T67)</f>
        <v>17</v>
      </c>
      <c r="W67" s="2" t="n">
        <v>8</v>
      </c>
      <c r="X67" s="2" t="n">
        <v>0</v>
      </c>
      <c r="Y67" s="2" t="n">
        <v>0</v>
      </c>
      <c r="Z67" s="2" t="n">
        <f aca="false">SUM(W67:Y67)</f>
        <v>8</v>
      </c>
      <c r="AA67" s="2" t="n">
        <v>13</v>
      </c>
      <c r="AB67" s="2" t="n">
        <v>8</v>
      </c>
      <c r="AI67" s="2" t="n">
        <f aca="false">SUM(AA67:AH67)</f>
        <v>21</v>
      </c>
      <c r="AJ67" s="2" t="n">
        <v>70</v>
      </c>
      <c r="AK67" s="2" t="n">
        <v>90</v>
      </c>
      <c r="AL67" s="2" t="n">
        <v>0</v>
      </c>
      <c r="AM67" s="2" t="n">
        <v>2</v>
      </c>
      <c r="AN67" s="2" t="n">
        <v>2.5</v>
      </c>
      <c r="AO67" s="8" t="n">
        <f aca="false">MAX(Z67,AI67)+MAX(U67,J67)+0.05*(AJ67+AK67)+AL67+AM67+AN67</f>
        <v>50.5</v>
      </c>
      <c r="AP67" s="6" t="str">
        <f aca="false">_xlfn.CONCAT(B67,"/", C67)</f>
        <v>4/2017</v>
      </c>
      <c r="AQ67" s="6" t="str">
        <f aca="false">_xlfn.CONCAT(D67," ", E67)</f>
        <v>Luka Rakočević</v>
      </c>
      <c r="AS67" s="2" t="n">
        <f aca="false">0.05*(AJ67+AK67)</f>
        <v>8</v>
      </c>
      <c r="AT67" s="2" t="n">
        <f aca="false">AL67</f>
        <v>0</v>
      </c>
      <c r="AU67" s="2" t="n">
        <f aca="false">AM67</f>
        <v>2</v>
      </c>
      <c r="AV67" s="2" t="n">
        <f aca="false">AN67</f>
        <v>2.5</v>
      </c>
      <c r="AX67" s="2" t="n">
        <f aca="false">MAX(U67,J67)</f>
        <v>17</v>
      </c>
      <c r="BD67" s="2" t="n">
        <f aca="false">Z67</f>
        <v>8</v>
      </c>
      <c r="BE67" s="2" t="n">
        <f aca="false">MAX(AI67,Z67)</f>
        <v>21</v>
      </c>
      <c r="BF67" s="2" t="n">
        <f aca="false">SUM(AS67:BA67)+MAX(BD67,BE67)</f>
        <v>50.5</v>
      </c>
      <c r="BG67" s="2" t="str">
        <f aca="false">IF(BF67&gt;=90 ,"A",IF(BF67&gt;=80 ,"B",IF(BF67&gt;=70 ,"C",IF(BF67&gt;=60 ,"D",IF(BF67&gt;=50 ,"E","F")))))</f>
        <v>E</v>
      </c>
      <c r="BH67" s="2" t="str">
        <f aca="false">AP67</f>
        <v>4/2017</v>
      </c>
      <c r="BI67" s="3" t="str">
        <f aca="false">AQ67</f>
        <v>Luka Rakočević</v>
      </c>
      <c r="BJ67" s="2" t="n">
        <f aca="false">SUM(AS67:BA67)</f>
        <v>29.5</v>
      </c>
      <c r="BK67" s="2" t="n">
        <f aca="false">MAX(BD67,BE67)</f>
        <v>21</v>
      </c>
      <c r="BL67" s="2" t="str">
        <f aca="false">BG67</f>
        <v>E</v>
      </c>
    </row>
    <row r="68" customFormat="false" ht="12.8" hidden="false" customHeight="false" outlineLevel="0" collapsed="false">
      <c r="A68" s="6" t="n">
        <v>66</v>
      </c>
      <c r="B68" s="0" t="s">
        <v>67</v>
      </c>
      <c r="C68" s="0" t="s">
        <v>199</v>
      </c>
      <c r="D68" s="0" t="s">
        <v>205</v>
      </c>
      <c r="E68" s="0" t="s">
        <v>206</v>
      </c>
      <c r="F68" s="1" t="n">
        <v>0</v>
      </c>
      <c r="G68" s="2" t="n">
        <v>0</v>
      </c>
      <c r="H68" s="2" t="n">
        <v>0</v>
      </c>
      <c r="I68" s="2" t="n">
        <v>0</v>
      </c>
      <c r="J68" s="2" t="n">
        <f aca="false">SUM(F68:I68)</f>
        <v>0</v>
      </c>
      <c r="L68" s="11" t="n">
        <v>2</v>
      </c>
      <c r="M68" s="11"/>
      <c r="N68" s="11" t="n">
        <v>4</v>
      </c>
      <c r="O68" s="11" t="n">
        <v>2</v>
      </c>
      <c r="P68" s="11"/>
      <c r="Q68" s="11"/>
      <c r="R68" s="11"/>
      <c r="S68" s="11"/>
      <c r="T68" s="11"/>
      <c r="U68" s="11" t="n">
        <f aca="false">SUM(L68:T68)</f>
        <v>8</v>
      </c>
      <c r="W68" s="2" t="n">
        <v>0</v>
      </c>
      <c r="X68" s="2" t="n">
        <v>1</v>
      </c>
      <c r="Y68" s="2" t="n">
        <v>0</v>
      </c>
      <c r="Z68" s="2" t="n">
        <f aca="false">SUM(W68:Y68)</f>
        <v>1</v>
      </c>
      <c r="AA68" s="2" t="n">
        <v>3</v>
      </c>
      <c r="AB68" s="2" t="n">
        <v>5</v>
      </c>
      <c r="AI68" s="2" t="n">
        <f aca="false">SUM(AA68:AH68)</f>
        <v>8</v>
      </c>
      <c r="AJ68" s="2" t="n">
        <v>60</v>
      </c>
      <c r="AK68" s="2" t="n">
        <v>90</v>
      </c>
      <c r="AL68" s="2" t="n">
        <v>0</v>
      </c>
      <c r="AM68" s="2" t="n">
        <v>1</v>
      </c>
      <c r="AN68" s="2" t="n">
        <v>1.5</v>
      </c>
      <c r="AO68" s="8" t="n">
        <f aca="false">MAX(Z68,AI68)+MAX(U68,J68)+0.05*(AJ68+AK68)+AL68+AM68+AN68</f>
        <v>26</v>
      </c>
      <c r="AP68" s="6" t="str">
        <f aca="false">_xlfn.CONCAT(B68,"/", C68)</f>
        <v>7/2017</v>
      </c>
      <c r="AQ68" s="6" t="str">
        <f aca="false">_xlfn.CONCAT(D68," ", E68)</f>
        <v>Ajdin Karović</v>
      </c>
      <c r="AS68" s="2" t="n">
        <f aca="false">0.05*(AJ68+AK68)</f>
        <v>7.5</v>
      </c>
      <c r="AT68" s="2" t="n">
        <f aca="false">AL68</f>
        <v>0</v>
      </c>
      <c r="AU68" s="2" t="n">
        <f aca="false">AM68</f>
        <v>1</v>
      </c>
      <c r="AV68" s="2" t="n">
        <f aca="false">AN68</f>
        <v>1.5</v>
      </c>
      <c r="AX68" s="2" t="n">
        <f aca="false">MAX(U68,J68)</f>
        <v>8</v>
      </c>
      <c r="BD68" s="2" t="n">
        <f aca="false">Z68</f>
        <v>1</v>
      </c>
      <c r="BE68" s="2" t="n">
        <f aca="false">MAX(AI68,Z68)</f>
        <v>8</v>
      </c>
      <c r="BF68" s="2" t="n">
        <f aca="false">SUM(AS68:BA68)+MAX(BD68,BE68)</f>
        <v>26</v>
      </c>
      <c r="BG68" s="2" t="str">
        <f aca="false">IF(BF68&gt;=90 ,"A",IF(BF68&gt;=80 ,"B",IF(BF68&gt;=70 ,"C",IF(BF68&gt;=60 ,"D",IF(BF68&gt;=50 ,"E","F")))))</f>
        <v>F</v>
      </c>
      <c r="BH68" s="2" t="str">
        <f aca="false">AP68</f>
        <v>7/2017</v>
      </c>
      <c r="BI68" s="3" t="str">
        <f aca="false">AQ68</f>
        <v>Ajdin Karović</v>
      </c>
      <c r="BJ68" s="2" t="n">
        <f aca="false">SUM(AS68:BA68)</f>
        <v>18</v>
      </c>
      <c r="BK68" s="2" t="n">
        <f aca="false">MAX(BD68,BE68)</f>
        <v>8</v>
      </c>
      <c r="BL68" s="2" t="str">
        <f aca="false">BG68</f>
        <v>F</v>
      </c>
    </row>
    <row r="69" customFormat="false" ht="12.8" hidden="false" customHeight="false" outlineLevel="0" collapsed="false">
      <c r="A69" s="6" t="n">
        <v>67</v>
      </c>
      <c r="B69" s="0" t="s">
        <v>70</v>
      </c>
      <c r="C69" s="0" t="s">
        <v>199</v>
      </c>
      <c r="D69" s="0" t="s">
        <v>191</v>
      </c>
      <c r="E69" s="0" t="s">
        <v>207</v>
      </c>
      <c r="J69" s="2" t="n">
        <f aca="false">SUM(F69:I69)</f>
        <v>0</v>
      </c>
      <c r="L69" s="2"/>
      <c r="M69" s="2"/>
      <c r="N69" s="2"/>
      <c r="O69" s="2"/>
      <c r="P69" s="2"/>
      <c r="Q69" s="2"/>
      <c r="R69" s="2"/>
      <c r="S69" s="2"/>
      <c r="T69" s="2"/>
      <c r="U69" s="2" t="n">
        <f aca="false">SUM(L69:T69)</f>
        <v>0</v>
      </c>
      <c r="AI69" s="2" t="n">
        <f aca="false">SUM(AA69:AH69)</f>
        <v>0</v>
      </c>
      <c r="AL69" s="2" t="n">
        <v>1</v>
      </c>
      <c r="AO69" s="8" t="n">
        <f aca="false">MAX(Z69,AI69)+MAX(U69,J69)+0.05*(AJ69+AK69)+AL69+AM69+AN69</f>
        <v>1</v>
      </c>
      <c r="AP69" s="6" t="str">
        <f aca="false">_xlfn.CONCAT(B69,"/", C69)</f>
        <v>8/2017</v>
      </c>
      <c r="AQ69" s="6" t="str">
        <f aca="false">_xlfn.CONCAT(D69," ", E69)</f>
        <v>Nikola Cupara</v>
      </c>
      <c r="AS69" s="2" t="n">
        <f aca="false">0.05*(AJ69+AK69)</f>
        <v>0</v>
      </c>
      <c r="AT69" s="2" t="n">
        <f aca="false">AL69</f>
        <v>1</v>
      </c>
      <c r="AU69" s="2" t="n">
        <f aca="false">AM69</f>
        <v>0</v>
      </c>
      <c r="AV69" s="2" t="n">
        <f aca="false">AN69</f>
        <v>0</v>
      </c>
      <c r="AX69" s="2" t="n">
        <f aca="false">MAX(U69,J69)</f>
        <v>0</v>
      </c>
      <c r="BD69" s="2" t="n">
        <f aca="false">Z69</f>
        <v>0</v>
      </c>
      <c r="BE69" s="2" t="n">
        <f aca="false">MAX(AI69,Z69)</f>
        <v>0</v>
      </c>
      <c r="BF69" s="2" t="n">
        <f aca="false">SUM(AS69:BA69)+MAX(BD69,BE69)</f>
        <v>1</v>
      </c>
      <c r="BG69" s="2" t="str">
        <f aca="false">IF(BF69&gt;=90 ,"A",IF(BF69&gt;=80 ,"B",IF(BF69&gt;=70 ,"C",IF(BF69&gt;=60 ,"D",IF(BF69&gt;=50 ,"E","F")))))</f>
        <v>F</v>
      </c>
      <c r="BH69" s="2" t="str">
        <f aca="false">AP69</f>
        <v>8/2017</v>
      </c>
      <c r="BI69" s="3" t="str">
        <f aca="false">AQ69</f>
        <v>Nikola Cupara</v>
      </c>
      <c r="BJ69" s="2" t="n">
        <f aca="false">SUM(AS69:BA69)</f>
        <v>1</v>
      </c>
      <c r="BK69" s="2" t="n">
        <f aca="false">MAX(BD69,BE69)</f>
        <v>0</v>
      </c>
      <c r="BL69" s="2" t="str">
        <f aca="false">BG69</f>
        <v>F</v>
      </c>
    </row>
    <row r="70" customFormat="false" ht="12.8" hidden="false" customHeight="false" outlineLevel="0" collapsed="false">
      <c r="A70" s="6" t="n">
        <v>68</v>
      </c>
      <c r="B70" s="0" t="s">
        <v>72</v>
      </c>
      <c r="C70" s="0" t="s">
        <v>199</v>
      </c>
      <c r="D70" s="0" t="s">
        <v>88</v>
      </c>
      <c r="E70" s="0" t="s">
        <v>208</v>
      </c>
      <c r="J70" s="2" t="n">
        <f aca="false">SUM(F70:I70)</f>
        <v>0</v>
      </c>
      <c r="L70" s="2"/>
      <c r="M70" s="2"/>
      <c r="N70" s="2"/>
      <c r="O70" s="2"/>
      <c r="P70" s="2"/>
      <c r="Q70" s="2"/>
      <c r="R70" s="2"/>
      <c r="S70" s="2"/>
      <c r="T70" s="2"/>
      <c r="U70" s="2" t="n">
        <f aca="false">SUM(L70:T70)</f>
        <v>0</v>
      </c>
      <c r="AI70" s="2" t="n">
        <f aca="false">SUM(AA70:AH70)</f>
        <v>0</v>
      </c>
      <c r="AO70" s="8" t="n">
        <f aca="false">MAX(Z70,AI70)+MAX(U70,J70)+0.05*(AJ70+AK70)+AL70+AM70+AN70</f>
        <v>0</v>
      </c>
      <c r="AP70" s="6" t="str">
        <f aca="false">_xlfn.CONCAT(B70,"/", C70)</f>
        <v>9/2017</v>
      </c>
      <c r="AQ70" s="6" t="str">
        <f aca="false">_xlfn.CONCAT(D70," ", E70)</f>
        <v>Filip Kaluđerović</v>
      </c>
      <c r="AS70" s="2" t="n">
        <f aca="false">0.05*(AJ70+AK70)</f>
        <v>0</v>
      </c>
      <c r="AT70" s="2" t="n">
        <f aca="false">AL70</f>
        <v>0</v>
      </c>
      <c r="AU70" s="2" t="n">
        <f aca="false">AM70</f>
        <v>0</v>
      </c>
      <c r="AV70" s="2" t="n">
        <f aca="false">AN70</f>
        <v>0</v>
      </c>
      <c r="AX70" s="2" t="n">
        <f aca="false">MAX(U70,J70)</f>
        <v>0</v>
      </c>
      <c r="BD70" s="2" t="n">
        <f aca="false">Z70</f>
        <v>0</v>
      </c>
      <c r="BE70" s="2" t="n">
        <f aca="false">MAX(AI70,Z70)</f>
        <v>0</v>
      </c>
      <c r="BF70" s="2" t="n">
        <f aca="false">SUM(AS70:BA70)+MAX(BD70,BE70)</f>
        <v>0</v>
      </c>
      <c r="BG70" s="2" t="str">
        <f aca="false">IF(BF70&gt;=90 ,"A",IF(BF70&gt;=80 ,"B",IF(BF70&gt;=70 ,"C",IF(BF70&gt;=60 ,"D",IF(BF70&gt;=50 ,"E","F")))))</f>
        <v>F</v>
      </c>
      <c r="BH70" s="2" t="str">
        <f aca="false">AP70</f>
        <v>9/2017</v>
      </c>
      <c r="BI70" s="3" t="str">
        <f aca="false">AQ70</f>
        <v>Filip Kaluđerović</v>
      </c>
      <c r="BJ70" s="2" t="n">
        <f aca="false">SUM(AS70:BA70)</f>
        <v>0</v>
      </c>
      <c r="BK70" s="2" t="n">
        <f aca="false">MAX(BD70,BE70)</f>
        <v>0</v>
      </c>
      <c r="BL70" s="2" t="str">
        <f aca="false">BG70</f>
        <v>F</v>
      </c>
    </row>
    <row r="71" customFormat="false" ht="12.8" hidden="false" customHeight="false" outlineLevel="0" collapsed="false">
      <c r="A71" s="6" t="n">
        <v>69</v>
      </c>
      <c r="B71" s="0" t="s">
        <v>75</v>
      </c>
      <c r="C71" s="0" t="s">
        <v>199</v>
      </c>
      <c r="D71" s="0" t="s">
        <v>209</v>
      </c>
      <c r="E71" s="0" t="s">
        <v>210</v>
      </c>
      <c r="J71" s="2" t="n">
        <f aca="false">SUM(F71:I71)</f>
        <v>0</v>
      </c>
      <c r="L71" s="2"/>
      <c r="M71" s="2"/>
      <c r="N71" s="2"/>
      <c r="O71" s="2"/>
      <c r="P71" s="2"/>
      <c r="Q71" s="2"/>
      <c r="R71" s="2"/>
      <c r="S71" s="2"/>
      <c r="T71" s="2"/>
      <c r="U71" s="2" t="n">
        <f aca="false">SUM(L71:T71)</f>
        <v>0</v>
      </c>
      <c r="AI71" s="2" t="n">
        <f aca="false">SUM(AA71:AH71)</f>
        <v>0</v>
      </c>
      <c r="AO71" s="8" t="n">
        <f aca="false">MAX(Z71,AI71)+MAX(U71,J71)+0.05*(AJ71+AK71)+AL71+AM71+AN71</f>
        <v>0</v>
      </c>
      <c r="AP71" s="6" t="str">
        <f aca="false">_xlfn.CONCAT(B71,"/", C71)</f>
        <v>10/2017</v>
      </c>
      <c r="AQ71" s="6" t="str">
        <f aca="false">_xlfn.CONCAT(D71," ", E71)</f>
        <v>Vuksan Vujošević</v>
      </c>
      <c r="AS71" s="2" t="n">
        <f aca="false">0.05*(AJ71+AK71)</f>
        <v>0</v>
      </c>
      <c r="AT71" s="2" t="n">
        <f aca="false">AL71</f>
        <v>0</v>
      </c>
      <c r="AU71" s="2" t="n">
        <f aca="false">AM71</f>
        <v>0</v>
      </c>
      <c r="AV71" s="2" t="n">
        <f aca="false">AN71</f>
        <v>0</v>
      </c>
      <c r="AX71" s="2" t="n">
        <f aca="false">MAX(U71,J71)</f>
        <v>0</v>
      </c>
      <c r="BD71" s="2" t="n">
        <f aca="false">Z71</f>
        <v>0</v>
      </c>
      <c r="BE71" s="2" t="n">
        <f aca="false">MAX(AI71,Z71)</f>
        <v>0</v>
      </c>
      <c r="BF71" s="2" t="n">
        <f aca="false">SUM(AS71:BA71)+MAX(BD71,BE71)</f>
        <v>0</v>
      </c>
      <c r="BG71" s="2" t="str">
        <f aca="false">IF(BF71&gt;=90 ,"A",IF(BF71&gt;=80 ,"B",IF(BF71&gt;=70 ,"C",IF(BF71&gt;=60 ,"D",IF(BF71&gt;=50 ,"E","F")))))</f>
        <v>F</v>
      </c>
      <c r="BH71" s="2" t="str">
        <f aca="false">AP71</f>
        <v>10/2017</v>
      </c>
      <c r="BI71" s="3" t="str">
        <f aca="false">AQ71</f>
        <v>Vuksan Vujošević</v>
      </c>
      <c r="BJ71" s="2" t="n">
        <f aca="false">SUM(AS71:BA71)</f>
        <v>0</v>
      </c>
      <c r="BK71" s="2" t="n">
        <f aca="false">MAX(BD71,BE71)</f>
        <v>0</v>
      </c>
      <c r="BL71" s="2" t="str">
        <f aca="false">BG71</f>
        <v>F</v>
      </c>
    </row>
    <row r="72" customFormat="false" ht="12.8" hidden="false" customHeight="false" outlineLevel="0" collapsed="false">
      <c r="A72" s="6" t="n">
        <v>70</v>
      </c>
      <c r="B72" s="0" t="s">
        <v>78</v>
      </c>
      <c r="C72" s="0" t="s">
        <v>199</v>
      </c>
      <c r="D72" s="0" t="s">
        <v>68</v>
      </c>
      <c r="E72" s="0" t="s">
        <v>71</v>
      </c>
      <c r="F72" s="1" t="n">
        <v>0</v>
      </c>
      <c r="G72" s="2" t="n">
        <v>0</v>
      </c>
      <c r="H72" s="2" t="n">
        <v>4</v>
      </c>
      <c r="I72" s="2" t="n">
        <v>0</v>
      </c>
      <c r="J72" s="2" t="n">
        <f aca="false">SUM(F72:I72)</f>
        <v>4</v>
      </c>
      <c r="L72" s="2" t="n">
        <v>8</v>
      </c>
      <c r="M72" s="2" t="n">
        <v>8</v>
      </c>
      <c r="N72" s="2" t="n">
        <v>4</v>
      </c>
      <c r="O72" s="2" t="n">
        <v>0</v>
      </c>
      <c r="P72" s="2"/>
      <c r="Q72" s="2"/>
      <c r="R72" s="2"/>
      <c r="S72" s="2"/>
      <c r="T72" s="2"/>
      <c r="U72" s="2" t="n">
        <f aca="false">SUM(L72:T72)</f>
        <v>20</v>
      </c>
      <c r="W72" s="12" t="n">
        <v>10</v>
      </c>
      <c r="X72" s="12" t="n">
        <v>10</v>
      </c>
      <c r="Y72" s="12" t="n">
        <v>0</v>
      </c>
      <c r="Z72" s="12" t="n">
        <f aca="false">SUM(W72:Y72)</f>
        <v>20</v>
      </c>
      <c r="AA72" s="2" t="n">
        <v>4</v>
      </c>
      <c r="AB72" s="2" t="n">
        <v>0</v>
      </c>
      <c r="AC72" s="2" t="n">
        <v>0</v>
      </c>
      <c r="AI72" s="2" t="n">
        <f aca="false">SUM(AA72:AH72)</f>
        <v>4</v>
      </c>
      <c r="AJ72" s="2" t="n">
        <v>70</v>
      </c>
      <c r="AK72" s="2" t="n">
        <v>70</v>
      </c>
      <c r="AL72" s="2" t="n">
        <v>1</v>
      </c>
      <c r="AM72" s="2" t="n">
        <v>2.5</v>
      </c>
      <c r="AO72" s="8" t="n">
        <f aca="false">MAX(Z72,AI72)+MAX(U72,J72)+0.05*(AJ72+AK72)+AL72+AM72+AN72</f>
        <v>50.5</v>
      </c>
      <c r="AP72" s="6" t="str">
        <f aca="false">_xlfn.CONCAT(B72,"/", C72)</f>
        <v>11/2017</v>
      </c>
      <c r="AQ72" s="6" t="str">
        <f aca="false">_xlfn.CONCAT(D72," ", E72)</f>
        <v>Jovana Šubarić</v>
      </c>
      <c r="AS72" s="2" t="n">
        <f aca="false">0.05*(AJ72+AK72)</f>
        <v>7</v>
      </c>
      <c r="AT72" s="2" t="n">
        <f aca="false">AL72</f>
        <v>1</v>
      </c>
      <c r="AU72" s="2" t="n">
        <f aca="false">AM72</f>
        <v>2.5</v>
      </c>
      <c r="AV72" s="2" t="n">
        <f aca="false">AN72</f>
        <v>0</v>
      </c>
      <c r="AX72" s="2" t="n">
        <f aca="false">MAX(U72,J72)</f>
        <v>20</v>
      </c>
      <c r="BD72" s="2" t="n">
        <f aca="false">Z72</f>
        <v>20</v>
      </c>
      <c r="BE72" s="2" t="n">
        <f aca="false">MAX(AI72,Z72)</f>
        <v>20</v>
      </c>
      <c r="BF72" s="2" t="n">
        <f aca="false">SUM(AS72:BA72)+MAX(BD72,BE72)</f>
        <v>50.5</v>
      </c>
      <c r="BG72" s="2" t="str">
        <f aca="false">IF(BF72&gt;=90 ,"A",IF(BF72&gt;=80 ,"B",IF(BF72&gt;=70 ,"C",IF(BF72&gt;=60 ,"D",IF(BF72&gt;=50 ,"E","F")))))</f>
        <v>E</v>
      </c>
      <c r="BH72" s="2" t="str">
        <f aca="false">AP72</f>
        <v>11/2017</v>
      </c>
      <c r="BI72" s="3" t="str">
        <f aca="false">AQ72</f>
        <v>Jovana Šubarić</v>
      </c>
      <c r="BJ72" s="2" t="n">
        <f aca="false">SUM(AS72:BA72)</f>
        <v>30.5</v>
      </c>
      <c r="BK72" s="2" t="n">
        <f aca="false">MAX(BD72,BE72)</f>
        <v>20</v>
      </c>
      <c r="BL72" s="2" t="str">
        <f aca="false">BG72</f>
        <v>E</v>
      </c>
    </row>
    <row r="73" customFormat="false" ht="12.8" hidden="false" customHeight="false" outlineLevel="0" collapsed="false">
      <c r="A73" s="6" t="n">
        <v>71</v>
      </c>
      <c r="B73" s="0" t="s">
        <v>81</v>
      </c>
      <c r="C73" s="0" t="s">
        <v>199</v>
      </c>
      <c r="D73" s="0" t="s">
        <v>180</v>
      </c>
      <c r="E73" s="0" t="s">
        <v>80</v>
      </c>
      <c r="F73" s="1" t="n">
        <v>8</v>
      </c>
      <c r="G73" s="2" t="n">
        <v>0</v>
      </c>
      <c r="H73" s="2" t="n">
        <v>0</v>
      </c>
      <c r="I73" s="2" t="n">
        <v>0</v>
      </c>
      <c r="J73" s="2" t="n">
        <f aca="false">SUM(F73:I73)</f>
        <v>8</v>
      </c>
      <c r="L73" s="2"/>
      <c r="M73" s="2"/>
      <c r="N73" s="2"/>
      <c r="O73" s="2"/>
      <c r="P73" s="2"/>
      <c r="Q73" s="2"/>
      <c r="R73" s="2"/>
      <c r="S73" s="2"/>
      <c r="T73" s="2"/>
      <c r="U73" s="2" t="n">
        <f aca="false">SUM(L73:T73)</f>
        <v>0</v>
      </c>
      <c r="AI73" s="2" t="n">
        <f aca="false">SUM(AA73:AH73)</f>
        <v>0</v>
      </c>
      <c r="AM73" s="2" t="n">
        <v>0.5</v>
      </c>
      <c r="AO73" s="8" t="n">
        <f aca="false">MAX(Z73,AI73)+MAX(U73,J73)+0.05*(AJ73+AK73)+AL73+AM73+AN73</f>
        <v>8.5</v>
      </c>
      <c r="AP73" s="6" t="str">
        <f aca="false">_xlfn.CONCAT(B73,"/", C73)</f>
        <v>12/2017</v>
      </c>
      <c r="AQ73" s="6" t="str">
        <f aca="false">_xlfn.CONCAT(D73," ", E73)</f>
        <v>Danilo Vukčević</v>
      </c>
      <c r="AS73" s="2" t="n">
        <f aca="false">0.05*(AJ73+AK73)</f>
        <v>0</v>
      </c>
      <c r="AT73" s="2" t="n">
        <f aca="false">AL73</f>
        <v>0</v>
      </c>
      <c r="AU73" s="2" t="n">
        <f aca="false">AM73</f>
        <v>0.5</v>
      </c>
      <c r="AV73" s="2" t="n">
        <f aca="false">AN73</f>
        <v>0</v>
      </c>
      <c r="AX73" s="2" t="n">
        <f aca="false">MAX(U73,J73)</f>
        <v>8</v>
      </c>
      <c r="BD73" s="2" t="n">
        <f aca="false">Z73</f>
        <v>0</v>
      </c>
      <c r="BE73" s="2" t="n">
        <f aca="false">MAX(AI73,Z73)</f>
        <v>0</v>
      </c>
      <c r="BF73" s="2" t="n">
        <f aca="false">SUM(AS73:BA73)+MAX(BD73,BE73)</f>
        <v>8.5</v>
      </c>
      <c r="BG73" s="2" t="str">
        <f aca="false">IF(BF73&gt;=90 ,"A",IF(BF73&gt;=80 ,"B",IF(BF73&gt;=70 ,"C",IF(BF73&gt;=60 ,"D",IF(BF73&gt;=50 ,"E","F")))))</f>
        <v>F</v>
      </c>
      <c r="BH73" s="2" t="str">
        <f aca="false">AP73</f>
        <v>12/2017</v>
      </c>
      <c r="BI73" s="3" t="str">
        <f aca="false">AQ73</f>
        <v>Danilo Vukčević</v>
      </c>
      <c r="BJ73" s="2" t="n">
        <f aca="false">SUM(AS73:BA73)</f>
        <v>8.5</v>
      </c>
      <c r="BK73" s="2" t="n">
        <f aca="false">MAX(BD73,BE73)</f>
        <v>0</v>
      </c>
      <c r="BL73" s="2" t="str">
        <f aca="false">BG73</f>
        <v>F</v>
      </c>
    </row>
    <row r="74" customFormat="false" ht="12.8" hidden="false" customHeight="false" outlineLevel="0" collapsed="false">
      <c r="A74" s="6" t="n">
        <v>72</v>
      </c>
      <c r="B74" s="0" t="s">
        <v>87</v>
      </c>
      <c r="C74" s="0" t="s">
        <v>199</v>
      </c>
      <c r="D74" s="0" t="s">
        <v>211</v>
      </c>
      <c r="E74" s="0" t="s">
        <v>212</v>
      </c>
      <c r="F74" s="9" t="n">
        <v>0</v>
      </c>
      <c r="G74" s="10" t="n">
        <v>0</v>
      </c>
      <c r="H74" s="10" t="n">
        <v>0</v>
      </c>
      <c r="I74" s="10" t="n">
        <v>0</v>
      </c>
      <c r="J74" s="10" t="n">
        <f aca="false">SUM(F74:I74)</f>
        <v>0</v>
      </c>
      <c r="L74" s="11" t="n">
        <v>2</v>
      </c>
      <c r="M74" s="11" t="n">
        <v>2</v>
      </c>
      <c r="N74" s="11" t="n">
        <v>4</v>
      </c>
      <c r="O74" s="11" t="n">
        <v>4</v>
      </c>
      <c r="P74" s="11"/>
      <c r="Q74" s="11"/>
      <c r="R74" s="11" t="n">
        <v>3</v>
      </c>
      <c r="S74" s="11"/>
      <c r="T74" s="11"/>
      <c r="U74" s="11" t="n">
        <f aca="false">SUM(L74:T74)</f>
        <v>15</v>
      </c>
      <c r="W74" s="12" t="n">
        <v>3</v>
      </c>
      <c r="X74" s="12" t="n">
        <v>0</v>
      </c>
      <c r="Y74" s="12" t="n">
        <v>0</v>
      </c>
      <c r="Z74" s="12" t="n">
        <f aca="false">SUM(W74:Y74)</f>
        <v>3</v>
      </c>
      <c r="AA74" s="11" t="n">
        <v>2</v>
      </c>
      <c r="AB74" s="11"/>
      <c r="AC74" s="11" t="n">
        <v>1</v>
      </c>
      <c r="AD74" s="11"/>
      <c r="AE74" s="11" t="n">
        <v>2</v>
      </c>
      <c r="AF74" s="11"/>
      <c r="AG74" s="11"/>
      <c r="AH74" s="11"/>
      <c r="AI74" s="11" t="n">
        <f aca="false">SUM(AA74:AH74)</f>
        <v>5</v>
      </c>
      <c r="AJ74" s="2" t="n">
        <v>60</v>
      </c>
      <c r="AK74" s="2" t="n">
        <v>95</v>
      </c>
      <c r="AL74" s="2" t="n">
        <v>0</v>
      </c>
      <c r="AO74" s="8" t="n">
        <f aca="false">MAX(Z74,AI74)+MAX(U74,J74)+0.05*(AJ74+AK74)+AL74+AM74+AN74</f>
        <v>27.75</v>
      </c>
      <c r="AP74" s="6" t="str">
        <f aca="false">_xlfn.CONCAT(B74,"/", C74)</f>
        <v>14/2017</v>
      </c>
      <c r="AQ74" s="6" t="str">
        <f aca="false">_xlfn.CONCAT(D74," ", E74)</f>
        <v>Andrea Đurašković</v>
      </c>
      <c r="AS74" s="2" t="n">
        <f aca="false">0.05*(AJ74+AK74)</f>
        <v>7.75</v>
      </c>
      <c r="AT74" s="2" t="n">
        <f aca="false">AL74</f>
        <v>0</v>
      </c>
      <c r="AU74" s="2" t="n">
        <f aca="false">AM74</f>
        <v>0</v>
      </c>
      <c r="AV74" s="2" t="n">
        <f aca="false">AN74</f>
        <v>0</v>
      </c>
      <c r="AX74" s="2" t="n">
        <f aca="false">MAX(U74,J74)</f>
        <v>15</v>
      </c>
      <c r="BD74" s="2" t="n">
        <f aca="false">Z74</f>
        <v>3</v>
      </c>
      <c r="BE74" s="2" t="n">
        <f aca="false">MAX(AI74,Z74)</f>
        <v>5</v>
      </c>
      <c r="BF74" s="2" t="n">
        <f aca="false">SUM(AS74:BA74)+MAX(BD74,BE74)</f>
        <v>27.75</v>
      </c>
      <c r="BG74" s="2" t="str">
        <f aca="false">IF(BF74&gt;=90 ,"A",IF(BF74&gt;=80 ,"B",IF(BF74&gt;=70 ,"C",IF(BF74&gt;=60 ,"D",IF(BF74&gt;=50 ,"E","F")))))</f>
        <v>F</v>
      </c>
      <c r="BH74" s="2" t="str">
        <f aca="false">AP74</f>
        <v>14/2017</v>
      </c>
      <c r="BI74" s="3" t="str">
        <f aca="false">AQ74</f>
        <v>Andrea Đurašković</v>
      </c>
      <c r="BJ74" s="2" t="n">
        <f aca="false">SUM(AS74:BA74)</f>
        <v>22.75</v>
      </c>
      <c r="BK74" s="2" t="n">
        <f aca="false">MAX(BD74,BE74)</f>
        <v>5</v>
      </c>
      <c r="BL74" s="2" t="str">
        <f aca="false">BG74</f>
        <v>F</v>
      </c>
    </row>
    <row r="75" customFormat="false" ht="12.8" hidden="false" customHeight="false" outlineLevel="0" collapsed="false">
      <c r="A75" s="6" t="n">
        <v>73</v>
      </c>
      <c r="B75" s="0" t="s">
        <v>89</v>
      </c>
      <c r="C75" s="0" t="s">
        <v>199</v>
      </c>
      <c r="D75" s="0" t="s">
        <v>213</v>
      </c>
      <c r="E75" s="0" t="s">
        <v>214</v>
      </c>
      <c r="F75" s="1" t="n">
        <v>0</v>
      </c>
      <c r="G75" s="2" t="n">
        <v>0</v>
      </c>
      <c r="H75" s="2" t="n">
        <v>0</v>
      </c>
      <c r="I75" s="2" t="n">
        <v>0</v>
      </c>
      <c r="J75" s="2" t="n">
        <f aca="false">SUM(F75:I75)</f>
        <v>0</v>
      </c>
      <c r="L75" s="11" t="n">
        <v>2</v>
      </c>
      <c r="M75" s="11" t="n">
        <v>0</v>
      </c>
      <c r="N75" s="11" t="n">
        <v>0</v>
      </c>
      <c r="O75" s="11"/>
      <c r="P75" s="11" t="n">
        <v>2</v>
      </c>
      <c r="Q75" s="11" t="n">
        <v>0</v>
      </c>
      <c r="R75" s="11"/>
      <c r="S75" s="11"/>
      <c r="T75" s="11"/>
      <c r="U75" s="11" t="n">
        <f aca="false">SUM(L75:T75)</f>
        <v>4</v>
      </c>
      <c r="AI75" s="2" t="n">
        <f aca="false">SUM(AA75:AH75)</f>
        <v>0</v>
      </c>
      <c r="AO75" s="8" t="n">
        <f aca="false">MAX(Z75,AI75)+MAX(U75,J75)+0.05*(AJ75+AK75)+AL75+AM75+AN75</f>
        <v>4</v>
      </c>
      <c r="AP75" s="6" t="str">
        <f aca="false">_xlfn.CONCAT(B75,"/", C75)</f>
        <v>15/2017</v>
      </c>
      <c r="AQ75" s="6" t="str">
        <f aca="false">_xlfn.CONCAT(D75," ", E75)</f>
        <v>Draško Damjanović</v>
      </c>
      <c r="AS75" s="2" t="n">
        <f aca="false">0.05*(AJ75+AK75)</f>
        <v>0</v>
      </c>
      <c r="AT75" s="2" t="n">
        <f aca="false">AL75</f>
        <v>0</v>
      </c>
      <c r="AU75" s="2" t="n">
        <f aca="false">AM75</f>
        <v>0</v>
      </c>
      <c r="AV75" s="2" t="n">
        <f aca="false">AN75</f>
        <v>0</v>
      </c>
      <c r="AX75" s="2" t="n">
        <f aca="false">MAX(U75,J75)</f>
        <v>4</v>
      </c>
      <c r="BD75" s="2" t="n">
        <f aca="false">Z75</f>
        <v>0</v>
      </c>
      <c r="BE75" s="2" t="n">
        <f aca="false">MAX(AI75,Z75)</f>
        <v>0</v>
      </c>
      <c r="BF75" s="2" t="n">
        <f aca="false">SUM(AS75:BA75)+MAX(BD75,BE75)</f>
        <v>4</v>
      </c>
      <c r="BG75" s="2" t="str">
        <f aca="false">IF(BF75&gt;=90 ,"A",IF(BF75&gt;=80 ,"B",IF(BF75&gt;=70 ,"C",IF(BF75&gt;=60 ,"D",IF(BF75&gt;=50 ,"E","F")))))</f>
        <v>F</v>
      </c>
      <c r="BH75" s="2" t="str">
        <f aca="false">AP75</f>
        <v>15/2017</v>
      </c>
      <c r="BI75" s="3" t="str">
        <f aca="false">AQ75</f>
        <v>Draško Damjanović</v>
      </c>
      <c r="BJ75" s="2" t="n">
        <f aca="false">SUM(AS75:BA75)</f>
        <v>4</v>
      </c>
      <c r="BK75" s="2" t="n">
        <f aca="false">MAX(BD75,BE75)</f>
        <v>0</v>
      </c>
      <c r="BL75" s="2" t="str">
        <f aca="false">BG75</f>
        <v>F</v>
      </c>
    </row>
    <row r="76" customFormat="false" ht="12.8" hidden="false" customHeight="false" outlineLevel="0" collapsed="false">
      <c r="A76" s="6" t="n">
        <v>74</v>
      </c>
      <c r="B76" s="0" t="s">
        <v>91</v>
      </c>
      <c r="C76" s="0" t="s">
        <v>199</v>
      </c>
      <c r="D76" s="0" t="s">
        <v>215</v>
      </c>
      <c r="E76" s="0" t="s">
        <v>216</v>
      </c>
      <c r="J76" s="2" t="n">
        <f aca="false">SUM(F76:I76)</f>
        <v>0</v>
      </c>
      <c r="L76" s="2"/>
      <c r="M76" s="2"/>
      <c r="N76" s="2"/>
      <c r="O76" s="2"/>
      <c r="P76" s="2"/>
      <c r="Q76" s="2"/>
      <c r="R76" s="2"/>
      <c r="S76" s="2"/>
      <c r="T76" s="2"/>
      <c r="U76" s="2" t="n">
        <f aca="false">SUM(L76:T76)</f>
        <v>0</v>
      </c>
      <c r="AI76" s="2" t="n">
        <f aca="false">SUM(AA76:AH76)</f>
        <v>0</v>
      </c>
      <c r="AO76" s="8" t="n">
        <f aca="false">MAX(Z76,AI76)+MAX(U76,J76)+0.05*(AJ76+AK76)+AL76+AM76+AN76</f>
        <v>0</v>
      </c>
      <c r="AP76" s="6" t="str">
        <f aca="false">_xlfn.CONCAT(B76,"/", C76)</f>
        <v>16/2017</v>
      </c>
      <c r="AQ76" s="6" t="str">
        <f aca="false">_xlfn.CONCAT(D76," ", E76)</f>
        <v>Nemanja Miković</v>
      </c>
      <c r="AS76" s="2" t="n">
        <f aca="false">0.05*(AJ76+AK76)</f>
        <v>0</v>
      </c>
      <c r="AT76" s="2" t="n">
        <f aca="false">AL76</f>
        <v>0</v>
      </c>
      <c r="AU76" s="2" t="n">
        <f aca="false">AM76</f>
        <v>0</v>
      </c>
      <c r="AV76" s="2" t="n">
        <f aca="false">AN76</f>
        <v>0</v>
      </c>
      <c r="AX76" s="2" t="n">
        <f aca="false">MAX(U76,J76)</f>
        <v>0</v>
      </c>
      <c r="BD76" s="2" t="n">
        <f aca="false">Z76</f>
        <v>0</v>
      </c>
      <c r="BE76" s="2" t="n">
        <f aca="false">MAX(AI76,Z76)</f>
        <v>0</v>
      </c>
      <c r="BF76" s="2" t="n">
        <f aca="false">SUM(AS76:BA76)+MAX(BD76,BE76)</f>
        <v>0</v>
      </c>
      <c r="BG76" s="2" t="str">
        <f aca="false">IF(BF76&gt;=90 ,"A",IF(BF76&gt;=80 ,"B",IF(BF76&gt;=70 ,"C",IF(BF76&gt;=60 ,"D",IF(BF76&gt;=50 ,"E","F")))))</f>
        <v>F</v>
      </c>
      <c r="BH76" s="2" t="str">
        <f aca="false">AP76</f>
        <v>16/2017</v>
      </c>
      <c r="BI76" s="3" t="str">
        <f aca="false">AQ76</f>
        <v>Nemanja Miković</v>
      </c>
      <c r="BJ76" s="2" t="n">
        <f aca="false">SUM(AS76:BA76)</f>
        <v>0</v>
      </c>
      <c r="BK76" s="2" t="n">
        <f aca="false">MAX(BD76,BE76)</f>
        <v>0</v>
      </c>
      <c r="BL76" s="2" t="str">
        <f aca="false">BG76</f>
        <v>F</v>
      </c>
    </row>
    <row r="77" customFormat="false" ht="12.8" hidden="false" customHeight="false" outlineLevel="0" collapsed="false">
      <c r="A77" s="6" t="n">
        <v>75</v>
      </c>
      <c r="B77" s="0" t="s">
        <v>96</v>
      </c>
      <c r="C77" s="0" t="s">
        <v>199</v>
      </c>
      <c r="D77" s="0" t="s">
        <v>217</v>
      </c>
      <c r="E77" s="0" t="s">
        <v>218</v>
      </c>
      <c r="F77" s="9" t="n">
        <v>4</v>
      </c>
      <c r="G77" s="10" t="n">
        <v>0</v>
      </c>
      <c r="H77" s="10" t="n">
        <v>9</v>
      </c>
      <c r="I77" s="10" t="n">
        <v>10</v>
      </c>
      <c r="J77" s="10" t="n">
        <f aca="false">SUM(F77:I77)</f>
        <v>23</v>
      </c>
      <c r="L77" s="2"/>
      <c r="M77" s="2"/>
      <c r="N77" s="2"/>
      <c r="O77" s="2"/>
      <c r="P77" s="2"/>
      <c r="Q77" s="2"/>
      <c r="R77" s="2"/>
      <c r="S77" s="2"/>
      <c r="T77" s="2"/>
      <c r="U77" s="2" t="n">
        <f aca="false">SUM(L77:T77)</f>
        <v>0</v>
      </c>
      <c r="W77" s="12" t="n">
        <v>10</v>
      </c>
      <c r="X77" s="12" t="n">
        <v>6</v>
      </c>
      <c r="Y77" s="12" t="n">
        <v>0</v>
      </c>
      <c r="Z77" s="12" t="n">
        <f aca="false">SUM(W77:Y77)</f>
        <v>16</v>
      </c>
      <c r="AA77" s="2" t="n">
        <v>4</v>
      </c>
      <c r="AB77" s="2" t="n">
        <v>1</v>
      </c>
      <c r="AI77" s="2" t="n">
        <f aca="false">SUM(AA77:AH77)</f>
        <v>5</v>
      </c>
      <c r="AJ77" s="2" t="n">
        <v>80</v>
      </c>
      <c r="AK77" s="2" t="n">
        <v>100</v>
      </c>
      <c r="AM77" s="2" t="n">
        <v>2</v>
      </c>
      <c r="AN77" s="2" t="n">
        <v>0.5</v>
      </c>
      <c r="AO77" s="8" t="n">
        <f aca="false">MAX(Z77,AI77)+MAX(U77,J77)+0.05*(AJ77+AK77)+AL77+AM77+AN77</f>
        <v>50.5</v>
      </c>
      <c r="AP77" s="6" t="str">
        <f aca="false">_xlfn.CONCAT(B77,"/", C77)</f>
        <v>18/2017</v>
      </c>
      <c r="AQ77" s="6" t="str">
        <f aca="false">_xlfn.CONCAT(D77," ", E77)</f>
        <v>Iva Vučićević</v>
      </c>
      <c r="AS77" s="2" t="n">
        <f aca="false">0.05*(AJ77+AK77)</f>
        <v>9</v>
      </c>
      <c r="AT77" s="2" t="n">
        <f aca="false">AL77</f>
        <v>0</v>
      </c>
      <c r="AU77" s="2" t="n">
        <f aca="false">AM77</f>
        <v>2</v>
      </c>
      <c r="AV77" s="2" t="n">
        <f aca="false">AN77</f>
        <v>0.5</v>
      </c>
      <c r="AX77" s="2" t="n">
        <f aca="false">MAX(U77,J77)</f>
        <v>23</v>
      </c>
      <c r="BD77" s="2" t="n">
        <f aca="false">Z77</f>
        <v>16</v>
      </c>
      <c r="BE77" s="2" t="n">
        <f aca="false">MAX(AI77,Z77)</f>
        <v>16</v>
      </c>
      <c r="BF77" s="2" t="n">
        <f aca="false">SUM(AS77:BA77)+MAX(BD77,BE77)</f>
        <v>50.5</v>
      </c>
      <c r="BG77" s="2" t="str">
        <f aca="false">IF(BF77&gt;=90 ,"A",IF(BF77&gt;=80 ,"B",IF(BF77&gt;=70 ,"C",IF(BF77&gt;=60 ,"D",IF(BF77&gt;=50 ,"E","F")))))</f>
        <v>E</v>
      </c>
      <c r="BH77" s="2" t="str">
        <f aca="false">AP77</f>
        <v>18/2017</v>
      </c>
      <c r="BI77" s="3" t="str">
        <f aca="false">AQ77</f>
        <v>Iva Vučićević</v>
      </c>
      <c r="BJ77" s="2" t="n">
        <f aca="false">SUM(AS77:BA77)</f>
        <v>34.5</v>
      </c>
      <c r="BK77" s="2" t="n">
        <f aca="false">MAX(BD77,BE77)</f>
        <v>16</v>
      </c>
      <c r="BL77" s="2" t="str">
        <f aca="false">BG77</f>
        <v>E</v>
      </c>
    </row>
    <row r="78" customFormat="false" ht="12.8" hidden="false" customHeight="false" outlineLevel="0" collapsed="false">
      <c r="A78" s="6" t="n">
        <v>76</v>
      </c>
      <c r="B78" s="0" t="s">
        <v>113</v>
      </c>
      <c r="C78" s="0" t="s">
        <v>199</v>
      </c>
      <c r="D78" s="0" t="s">
        <v>219</v>
      </c>
      <c r="E78" s="0" t="s">
        <v>220</v>
      </c>
      <c r="F78" s="1" t="n">
        <v>0</v>
      </c>
      <c r="G78" s="2" t="n">
        <v>0</v>
      </c>
      <c r="H78" s="2" t="n">
        <v>4</v>
      </c>
      <c r="I78" s="2" t="n">
        <v>0</v>
      </c>
      <c r="J78" s="2" t="n">
        <f aca="false">SUM(F78:I78)</f>
        <v>4</v>
      </c>
      <c r="L78" s="2" t="n">
        <v>0</v>
      </c>
      <c r="M78" s="2" t="n">
        <v>8</v>
      </c>
      <c r="N78" s="2" t="n">
        <v>9</v>
      </c>
      <c r="O78" s="2" t="n">
        <v>0</v>
      </c>
      <c r="P78" s="2"/>
      <c r="Q78" s="2"/>
      <c r="R78" s="2"/>
      <c r="S78" s="2"/>
      <c r="T78" s="2"/>
      <c r="U78" s="2" t="n">
        <f aca="false">SUM(L78:T78)</f>
        <v>17</v>
      </c>
      <c r="W78" s="2" t="n">
        <v>1</v>
      </c>
      <c r="X78" s="2" t="n">
        <v>0</v>
      </c>
      <c r="Y78" s="2" t="n">
        <v>0</v>
      </c>
      <c r="Z78" s="2" t="n">
        <f aca="false">SUM(W78:Y78)</f>
        <v>1</v>
      </c>
      <c r="AA78" s="2" t="n">
        <v>10</v>
      </c>
      <c r="AB78" s="2" t="n">
        <v>8</v>
      </c>
      <c r="AC78" s="2" t="n">
        <v>4</v>
      </c>
      <c r="AI78" s="2" t="n">
        <f aca="false">SUM(AA78:AH78)</f>
        <v>22</v>
      </c>
      <c r="AJ78" s="2" t="n">
        <v>90</v>
      </c>
      <c r="AK78" s="2" t="n">
        <v>95</v>
      </c>
      <c r="AL78" s="2" t="n">
        <v>0</v>
      </c>
      <c r="AM78" s="2" t="n">
        <v>2</v>
      </c>
      <c r="AN78" s="2" t="n">
        <v>0.5</v>
      </c>
      <c r="AO78" s="8" t="n">
        <f aca="false">MAX(Z78,AI78)+MAX(U78,J78)+0.05*(AJ78+AK78)+AL78+AM78+AN78</f>
        <v>50.75</v>
      </c>
      <c r="AP78" s="6" t="str">
        <f aca="false">_xlfn.CONCAT(B78,"/", C78)</f>
        <v>24/2017</v>
      </c>
      <c r="AQ78" s="6" t="str">
        <f aca="false">_xlfn.CONCAT(D78," ", E78)</f>
        <v>Vladan Babić</v>
      </c>
      <c r="AS78" s="2" t="n">
        <f aca="false">0.05*(AJ78+AK78)</f>
        <v>9.25</v>
      </c>
      <c r="AT78" s="2" t="n">
        <f aca="false">AL78</f>
        <v>0</v>
      </c>
      <c r="AU78" s="2" t="n">
        <f aca="false">AM78</f>
        <v>2</v>
      </c>
      <c r="AV78" s="2" t="n">
        <f aca="false">AN78</f>
        <v>0.5</v>
      </c>
      <c r="AX78" s="2" t="n">
        <f aca="false">MAX(U78,J78)</f>
        <v>17</v>
      </c>
      <c r="BD78" s="2" t="n">
        <f aca="false">Z78</f>
        <v>1</v>
      </c>
      <c r="BE78" s="2" t="n">
        <f aca="false">MAX(AI78,Z78)</f>
        <v>22</v>
      </c>
      <c r="BF78" s="2" t="n">
        <f aca="false">SUM(AS78:BA78)+MAX(BD78,BE78)</f>
        <v>50.75</v>
      </c>
      <c r="BG78" s="2" t="str">
        <f aca="false">IF(BF78&gt;=90 ,"A",IF(BF78&gt;=80 ,"B",IF(BF78&gt;=70 ,"C",IF(BF78&gt;=60 ,"D",IF(BF78&gt;=50 ,"E","F")))))</f>
        <v>E</v>
      </c>
      <c r="BH78" s="2" t="str">
        <f aca="false">AP78</f>
        <v>24/2017</v>
      </c>
      <c r="BI78" s="3" t="str">
        <f aca="false">AQ78</f>
        <v>Vladan Babić</v>
      </c>
      <c r="BJ78" s="2" t="n">
        <f aca="false">SUM(AS78:BA78)</f>
        <v>28.75</v>
      </c>
      <c r="BK78" s="2" t="n">
        <f aca="false">MAX(BD78,BE78)</f>
        <v>22</v>
      </c>
      <c r="BL78" s="2" t="str">
        <f aca="false">BG78</f>
        <v>E</v>
      </c>
    </row>
    <row r="79" customFormat="false" ht="12.8" hidden="false" customHeight="false" outlineLevel="0" collapsed="false">
      <c r="A79" s="6" t="n">
        <v>77</v>
      </c>
      <c r="B79" s="0" t="s">
        <v>116</v>
      </c>
      <c r="C79" s="0" t="s">
        <v>199</v>
      </c>
      <c r="D79" s="0" t="s">
        <v>191</v>
      </c>
      <c r="E79" s="0" t="s">
        <v>221</v>
      </c>
      <c r="F79" s="1" t="n">
        <v>0</v>
      </c>
      <c r="G79" s="2" t="n">
        <v>0</v>
      </c>
      <c r="H79" s="2" t="n">
        <v>3</v>
      </c>
      <c r="I79" s="2" t="n">
        <v>0</v>
      </c>
      <c r="J79" s="2" t="n">
        <f aca="false">SUM(F79:I79)</f>
        <v>3</v>
      </c>
      <c r="L79" s="2"/>
      <c r="M79" s="2"/>
      <c r="N79" s="2"/>
      <c r="O79" s="2"/>
      <c r="P79" s="2"/>
      <c r="Q79" s="2"/>
      <c r="R79" s="2"/>
      <c r="S79" s="2"/>
      <c r="T79" s="2"/>
      <c r="U79" s="2" t="n">
        <f aca="false">SUM(L79:T79)</f>
        <v>0</v>
      </c>
      <c r="AI79" s="2" t="n">
        <f aca="false">SUM(AA79:AH79)</f>
        <v>0</v>
      </c>
      <c r="AL79" s="2" t="n">
        <v>0</v>
      </c>
      <c r="AO79" s="8" t="n">
        <f aca="false">MAX(Z79,AI79)+MAX(U79,J79)+0.05*(AJ79+AK79)+AL79+AM79+AN79</f>
        <v>3</v>
      </c>
      <c r="AP79" s="6" t="str">
        <f aca="false">_xlfn.CONCAT(B79,"/", C79)</f>
        <v>25/2017</v>
      </c>
      <c r="AQ79" s="6" t="str">
        <f aca="false">_xlfn.CONCAT(D79," ", E79)</f>
        <v>Nikola Jovović</v>
      </c>
      <c r="AS79" s="2" t="n">
        <f aca="false">0.05*(AJ79+AK79)</f>
        <v>0</v>
      </c>
      <c r="AT79" s="2" t="n">
        <f aca="false">AL79</f>
        <v>0</v>
      </c>
      <c r="AU79" s="2" t="n">
        <f aca="false">AM79</f>
        <v>0</v>
      </c>
      <c r="AV79" s="2" t="n">
        <f aca="false">AN79</f>
        <v>0</v>
      </c>
      <c r="AX79" s="2" t="n">
        <f aca="false">MAX(U79,J79)</f>
        <v>3</v>
      </c>
      <c r="BD79" s="2" t="n">
        <f aca="false">Z79</f>
        <v>0</v>
      </c>
      <c r="BE79" s="2" t="n">
        <f aca="false">MAX(AI79,Z79)</f>
        <v>0</v>
      </c>
      <c r="BF79" s="2" t="n">
        <f aca="false">SUM(AS79:BA79)+MAX(BD79,BE79)</f>
        <v>3</v>
      </c>
      <c r="BG79" s="2" t="str">
        <f aca="false">IF(BF79&gt;=90 ,"A",IF(BF79&gt;=80 ,"B",IF(BF79&gt;=70 ,"C",IF(BF79&gt;=60 ,"D",IF(BF79&gt;=50 ,"E","F")))))</f>
        <v>F</v>
      </c>
      <c r="BH79" s="2" t="str">
        <f aca="false">AP79</f>
        <v>25/2017</v>
      </c>
      <c r="BI79" s="3" t="str">
        <f aca="false">AQ79</f>
        <v>Nikola Jovović</v>
      </c>
      <c r="BJ79" s="2" t="n">
        <f aca="false">SUM(AS79:BA79)</f>
        <v>3</v>
      </c>
      <c r="BK79" s="2" t="n">
        <f aca="false">MAX(BD79,BE79)</f>
        <v>0</v>
      </c>
      <c r="BL79" s="2" t="str">
        <f aca="false">BG79</f>
        <v>F</v>
      </c>
    </row>
    <row r="80" customFormat="false" ht="12.8" hidden="false" customHeight="false" outlineLevel="0" collapsed="false">
      <c r="A80" s="6" t="n">
        <v>78</v>
      </c>
      <c r="B80" s="0" t="s">
        <v>119</v>
      </c>
      <c r="C80" s="0" t="s">
        <v>199</v>
      </c>
      <c r="D80" s="0" t="s">
        <v>222</v>
      </c>
      <c r="E80" s="0" t="s">
        <v>223</v>
      </c>
      <c r="J80" s="2" t="n">
        <f aca="false">SUM(F80:I80)</f>
        <v>0</v>
      </c>
      <c r="L80" s="2"/>
      <c r="M80" s="2"/>
      <c r="N80" s="2"/>
      <c r="O80" s="2"/>
      <c r="P80" s="2"/>
      <c r="Q80" s="2"/>
      <c r="R80" s="2"/>
      <c r="S80" s="2"/>
      <c r="T80" s="2"/>
      <c r="U80" s="2" t="n">
        <f aca="false">SUM(L80:T80)</f>
        <v>0</v>
      </c>
      <c r="AI80" s="2" t="n">
        <f aca="false">SUM(AA80:AH80)</f>
        <v>0</v>
      </c>
      <c r="AO80" s="8" t="n">
        <f aca="false">MAX(Z80,AI80)+MAX(U80,J80)+0.05*(AJ80+AK80)+AL80+AM80+AN80</f>
        <v>0</v>
      </c>
      <c r="AP80" s="6" t="str">
        <f aca="false">_xlfn.CONCAT(B80,"/", C80)</f>
        <v>26/2017</v>
      </c>
      <c r="AQ80" s="6" t="str">
        <f aca="false">_xlfn.CONCAT(D80," ", E80)</f>
        <v>Belma Muratović</v>
      </c>
      <c r="AS80" s="2" t="n">
        <f aca="false">0.05*(AJ80+AK80)</f>
        <v>0</v>
      </c>
      <c r="AT80" s="2" t="n">
        <f aca="false">AL80</f>
        <v>0</v>
      </c>
      <c r="AU80" s="2" t="n">
        <f aca="false">AM80</f>
        <v>0</v>
      </c>
      <c r="AV80" s="2" t="n">
        <f aca="false">AN80</f>
        <v>0</v>
      </c>
      <c r="AX80" s="2" t="n">
        <f aca="false">MAX(U80,J80)</f>
        <v>0</v>
      </c>
      <c r="BD80" s="2" t="n">
        <f aca="false">Z80</f>
        <v>0</v>
      </c>
      <c r="BE80" s="2" t="n">
        <f aca="false">MAX(AI80,Z80)</f>
        <v>0</v>
      </c>
      <c r="BF80" s="2" t="n">
        <f aca="false">SUM(AS80:BA80)+MAX(BD80,BE80)</f>
        <v>0</v>
      </c>
      <c r="BG80" s="2" t="str">
        <f aca="false">IF(BF80&gt;=90 ,"A",IF(BF80&gt;=80 ,"B",IF(BF80&gt;=70 ,"C",IF(BF80&gt;=60 ,"D",IF(BF80&gt;=50 ,"E","F")))))</f>
        <v>F</v>
      </c>
      <c r="BH80" s="2" t="str">
        <f aca="false">AP80</f>
        <v>26/2017</v>
      </c>
      <c r="BI80" s="3" t="str">
        <f aca="false">AQ80</f>
        <v>Belma Muratović</v>
      </c>
      <c r="BJ80" s="2" t="n">
        <f aca="false">SUM(AS80:BA80)</f>
        <v>0</v>
      </c>
      <c r="BK80" s="2" t="n">
        <f aca="false">MAX(BD80,BE80)</f>
        <v>0</v>
      </c>
      <c r="BL80" s="2" t="str">
        <f aca="false">BG80</f>
        <v>F</v>
      </c>
    </row>
    <row r="81" customFormat="false" ht="12.8" hidden="false" customHeight="false" outlineLevel="0" collapsed="false">
      <c r="A81" s="6" t="n">
        <v>79</v>
      </c>
      <c r="B81" s="0" t="s">
        <v>130</v>
      </c>
      <c r="C81" s="0" t="s">
        <v>199</v>
      </c>
      <c r="D81" s="0" t="s">
        <v>224</v>
      </c>
      <c r="E81" s="0" t="s">
        <v>225</v>
      </c>
      <c r="F81" s="1" t="n">
        <v>0</v>
      </c>
      <c r="G81" s="2" t="n">
        <v>0</v>
      </c>
      <c r="H81" s="2" t="n">
        <v>4</v>
      </c>
      <c r="I81" s="2" t="n">
        <v>0</v>
      </c>
      <c r="J81" s="2" t="n">
        <f aca="false">SUM(F81:I81)</f>
        <v>4</v>
      </c>
      <c r="L81" s="2" t="n">
        <v>8</v>
      </c>
      <c r="M81" s="2" t="n">
        <v>0</v>
      </c>
      <c r="N81" s="2" t="n">
        <v>0</v>
      </c>
      <c r="O81" s="2" t="n">
        <v>0</v>
      </c>
      <c r="P81" s="2"/>
      <c r="Q81" s="2"/>
      <c r="R81" s="2"/>
      <c r="S81" s="2"/>
      <c r="T81" s="2"/>
      <c r="U81" s="2" t="n">
        <f aca="false">SUM(L81:T81)</f>
        <v>8</v>
      </c>
      <c r="W81" s="2" t="n">
        <v>1</v>
      </c>
      <c r="X81" s="2" t="n">
        <v>10</v>
      </c>
      <c r="Y81" s="2" t="n">
        <v>6</v>
      </c>
      <c r="Z81" s="2" t="n">
        <f aca="false">SUM(W81:Y81)</f>
        <v>17</v>
      </c>
      <c r="AA81" s="2" t="n">
        <v>12</v>
      </c>
      <c r="AB81" s="2" t="n">
        <v>9</v>
      </c>
      <c r="AC81" s="2" t="n">
        <v>8</v>
      </c>
      <c r="AI81" s="2" t="n">
        <f aca="false">SUM(AA81:AH81)</f>
        <v>29</v>
      </c>
      <c r="AJ81" s="2" t="n">
        <v>90</v>
      </c>
      <c r="AK81" s="2" t="n">
        <v>95</v>
      </c>
      <c r="AL81" s="2" t="n">
        <v>0</v>
      </c>
      <c r="AM81" s="2" t="n">
        <v>3.5</v>
      </c>
      <c r="AN81" s="2" t="n">
        <v>0.5</v>
      </c>
      <c r="AO81" s="8" t="n">
        <f aca="false">MAX(Z81,AI81)+MAX(U81,J81)+0.05*(AJ81+AK81)+AL81+AM81+AN81</f>
        <v>50.25</v>
      </c>
      <c r="AP81" s="6" t="str">
        <f aca="false">_xlfn.CONCAT(B81,"/", C81)</f>
        <v>30/2017</v>
      </c>
      <c r="AQ81" s="6" t="str">
        <f aca="false">_xlfn.CONCAT(D81," ", E81)</f>
        <v>Elmaz Feratović</v>
      </c>
      <c r="AS81" s="2" t="n">
        <f aca="false">0.05*(AJ81+AK81)</f>
        <v>9.25</v>
      </c>
      <c r="AT81" s="2" t="n">
        <f aca="false">AL81</f>
        <v>0</v>
      </c>
      <c r="AU81" s="2" t="n">
        <f aca="false">AM81</f>
        <v>3.5</v>
      </c>
      <c r="AV81" s="2" t="n">
        <f aca="false">AN81</f>
        <v>0.5</v>
      </c>
      <c r="AX81" s="2" t="n">
        <f aca="false">MAX(U81,J81)</f>
        <v>8</v>
      </c>
      <c r="BD81" s="2" t="n">
        <f aca="false">Z81</f>
        <v>17</v>
      </c>
      <c r="BE81" s="2" t="n">
        <f aca="false">MAX(AI81,Z81)</f>
        <v>29</v>
      </c>
      <c r="BF81" s="2" t="n">
        <f aca="false">SUM(AS81:BA81)+MAX(BD81,BE81)</f>
        <v>50.25</v>
      </c>
      <c r="BG81" s="2" t="str">
        <f aca="false">IF(BF81&gt;=90 ,"A",IF(BF81&gt;=80 ,"B",IF(BF81&gt;=70 ,"C",IF(BF81&gt;=60 ,"D",IF(BF81&gt;=50 ,"E","F")))))</f>
        <v>E</v>
      </c>
      <c r="BH81" s="2" t="str">
        <f aca="false">AP81</f>
        <v>30/2017</v>
      </c>
      <c r="BI81" s="3" t="str">
        <f aca="false">AQ81</f>
        <v>Elmaz Feratović</v>
      </c>
      <c r="BJ81" s="2" t="n">
        <f aca="false">SUM(AS81:BA81)</f>
        <v>21.25</v>
      </c>
      <c r="BK81" s="2" t="n">
        <f aca="false">MAX(BD81,BE81)</f>
        <v>29</v>
      </c>
      <c r="BL81" s="2" t="str">
        <f aca="false">BG81</f>
        <v>E</v>
      </c>
    </row>
    <row r="82" customFormat="false" ht="12.8" hidden="false" customHeight="false" outlineLevel="0" collapsed="false">
      <c r="A82" s="6" t="n">
        <v>80</v>
      </c>
      <c r="B82" s="0" t="s">
        <v>226</v>
      </c>
      <c r="C82" s="0" t="s">
        <v>199</v>
      </c>
      <c r="D82" s="0" t="s">
        <v>191</v>
      </c>
      <c r="E82" s="0" t="s">
        <v>227</v>
      </c>
      <c r="J82" s="2" t="n">
        <f aca="false">SUM(F82:I82)</f>
        <v>0</v>
      </c>
      <c r="L82" s="2"/>
      <c r="M82" s="2"/>
      <c r="N82" s="2"/>
      <c r="O82" s="2"/>
      <c r="P82" s="2"/>
      <c r="Q82" s="2"/>
      <c r="R82" s="2"/>
      <c r="S82" s="2"/>
      <c r="T82" s="2"/>
      <c r="U82" s="2" t="n">
        <f aca="false">SUM(L82:T82)</f>
        <v>0</v>
      </c>
      <c r="AI82" s="2" t="n">
        <f aca="false">SUM(AA82:AH82)</f>
        <v>0</v>
      </c>
      <c r="AO82" s="8" t="n">
        <f aca="false">MAX(Z82,AI82)+MAX(U82,J82)+0.05*(AJ82+AK82)+AL82+AM82+AN82</f>
        <v>0</v>
      </c>
      <c r="AP82" s="6" t="str">
        <f aca="false">_xlfn.CONCAT(B82,"/", C82)</f>
        <v>35/2017</v>
      </c>
      <c r="AQ82" s="6" t="str">
        <f aca="false">_xlfn.CONCAT(D82," ", E82)</f>
        <v>Nikola Veljić</v>
      </c>
      <c r="AS82" s="2" t="n">
        <f aca="false">0.05*(AJ82+AK82)</f>
        <v>0</v>
      </c>
      <c r="AT82" s="2" t="n">
        <f aca="false">AL82</f>
        <v>0</v>
      </c>
      <c r="AU82" s="2" t="n">
        <f aca="false">AM82</f>
        <v>0</v>
      </c>
      <c r="AV82" s="2" t="n">
        <f aca="false">AN82</f>
        <v>0</v>
      </c>
      <c r="AX82" s="2" t="n">
        <f aca="false">MAX(U82,J82)</f>
        <v>0</v>
      </c>
      <c r="BD82" s="2" t="n">
        <f aca="false">Z82</f>
        <v>0</v>
      </c>
      <c r="BE82" s="2" t="n">
        <f aca="false">MAX(AI82,Z82)</f>
        <v>0</v>
      </c>
      <c r="BF82" s="2" t="n">
        <f aca="false">SUM(AS82:BA82)+MAX(BD82,BE82)</f>
        <v>0</v>
      </c>
      <c r="BG82" s="2" t="str">
        <f aca="false">IF(BF82&gt;=90 ,"A",IF(BF82&gt;=80 ,"B",IF(BF82&gt;=70 ,"C",IF(BF82&gt;=60 ,"D",IF(BF82&gt;=50 ,"E","F")))))</f>
        <v>F</v>
      </c>
      <c r="BH82" s="2" t="str">
        <f aca="false">AP82</f>
        <v>35/2017</v>
      </c>
      <c r="BI82" s="3" t="str">
        <f aca="false">AQ82</f>
        <v>Nikola Veljić</v>
      </c>
      <c r="BJ82" s="2" t="n">
        <f aca="false">SUM(AS82:BA82)</f>
        <v>0</v>
      </c>
      <c r="BK82" s="2" t="n">
        <f aca="false">MAX(BD82,BE82)</f>
        <v>0</v>
      </c>
      <c r="BL82" s="2" t="str">
        <f aca="false">BG82</f>
        <v>F</v>
      </c>
    </row>
    <row r="83" customFormat="false" ht="12.8" hidden="false" customHeight="false" outlineLevel="0" collapsed="false">
      <c r="A83" s="6" t="n">
        <v>81</v>
      </c>
      <c r="B83" s="0" t="s">
        <v>144</v>
      </c>
      <c r="C83" s="0" t="s">
        <v>199</v>
      </c>
      <c r="D83" s="0" t="s">
        <v>228</v>
      </c>
      <c r="E83" s="0" t="s">
        <v>229</v>
      </c>
      <c r="F83" s="9" t="n">
        <v>0</v>
      </c>
      <c r="G83" s="10" t="n">
        <v>0</v>
      </c>
      <c r="H83" s="10" t="n">
        <v>0</v>
      </c>
      <c r="I83" s="10" t="n">
        <v>0</v>
      </c>
      <c r="J83" s="10" t="n">
        <f aca="false">SUM(F83:I83)</f>
        <v>0</v>
      </c>
      <c r="L83" s="11" t="n">
        <v>0</v>
      </c>
      <c r="M83" s="11"/>
      <c r="N83" s="11"/>
      <c r="O83" s="11" t="n">
        <v>4</v>
      </c>
      <c r="P83" s="11"/>
      <c r="Q83" s="11" t="n">
        <v>4</v>
      </c>
      <c r="R83" s="11" t="n">
        <v>1</v>
      </c>
      <c r="S83" s="11"/>
      <c r="T83" s="11"/>
      <c r="U83" s="11" t="n">
        <f aca="false">SUM(L83:T83)</f>
        <v>9</v>
      </c>
      <c r="W83" s="12" t="n">
        <v>0</v>
      </c>
      <c r="X83" s="12" t="n">
        <v>0</v>
      </c>
      <c r="Y83" s="12" t="n">
        <v>0</v>
      </c>
      <c r="Z83" s="12" t="n">
        <f aca="false">SUM(W83:Y83)</f>
        <v>0</v>
      </c>
      <c r="AA83" s="11" t="n">
        <v>4</v>
      </c>
      <c r="AB83" s="11" t="n">
        <v>3</v>
      </c>
      <c r="AC83" s="11" t="n">
        <v>1</v>
      </c>
      <c r="AD83" s="11"/>
      <c r="AE83" s="11"/>
      <c r="AF83" s="11"/>
      <c r="AG83" s="11"/>
      <c r="AH83" s="11"/>
      <c r="AI83" s="11" t="n">
        <f aca="false">SUM(AA83:AH83)</f>
        <v>8</v>
      </c>
      <c r="AJ83" s="2" t="n">
        <v>90</v>
      </c>
      <c r="AK83" s="2" t="n">
        <v>90</v>
      </c>
      <c r="AL83" s="2" t="n">
        <v>0</v>
      </c>
      <c r="AO83" s="8" t="n">
        <f aca="false">MAX(Z83,AI83)+MAX(U83,J83)+0.05*(AJ83+AK83)+AL83+AM83+AN83</f>
        <v>26</v>
      </c>
      <c r="AP83" s="6" t="str">
        <f aca="false">_xlfn.CONCAT(B83,"/", C83)</f>
        <v>37/2017</v>
      </c>
      <c r="AQ83" s="6" t="str">
        <f aca="false">_xlfn.CONCAT(D83," ", E83)</f>
        <v>Tamara Raspopović</v>
      </c>
      <c r="AS83" s="2" t="n">
        <f aca="false">0.05*(AJ83+AK83)</f>
        <v>9</v>
      </c>
      <c r="AT83" s="2" t="n">
        <f aca="false">AL83</f>
        <v>0</v>
      </c>
      <c r="AU83" s="2" t="n">
        <f aca="false">AM83</f>
        <v>0</v>
      </c>
      <c r="AV83" s="2" t="n">
        <f aca="false">AN83</f>
        <v>0</v>
      </c>
      <c r="AX83" s="2" t="n">
        <f aca="false">MAX(U83,J83)</f>
        <v>9</v>
      </c>
      <c r="BD83" s="2" t="n">
        <f aca="false">Z83</f>
        <v>0</v>
      </c>
      <c r="BE83" s="2" t="n">
        <f aca="false">MAX(AI83,Z83)</f>
        <v>8</v>
      </c>
      <c r="BF83" s="2" t="n">
        <f aca="false">SUM(AS83:BA83)+MAX(BD83,BE83)</f>
        <v>26</v>
      </c>
      <c r="BG83" s="2" t="str">
        <f aca="false">IF(BF83&gt;=90 ,"A",IF(BF83&gt;=80 ,"B",IF(BF83&gt;=70 ,"C",IF(BF83&gt;=60 ,"D",IF(BF83&gt;=50 ,"E","F")))))</f>
        <v>F</v>
      </c>
      <c r="BH83" s="2" t="str">
        <f aca="false">AP83</f>
        <v>37/2017</v>
      </c>
      <c r="BI83" s="3" t="str">
        <f aca="false">AQ83</f>
        <v>Tamara Raspopović</v>
      </c>
      <c r="BJ83" s="2" t="n">
        <f aca="false">SUM(AS83:BA83)</f>
        <v>18</v>
      </c>
      <c r="BK83" s="2" t="n">
        <f aca="false">MAX(BD83,BE83)</f>
        <v>8</v>
      </c>
      <c r="BL83" s="2" t="str">
        <f aca="false">BG83</f>
        <v>F</v>
      </c>
    </row>
    <row r="84" customFormat="false" ht="12.8" hidden="false" customHeight="false" outlineLevel="0" collapsed="false">
      <c r="A84" s="6" t="n">
        <v>82</v>
      </c>
      <c r="B84" s="0" t="s">
        <v>48</v>
      </c>
      <c r="C84" s="0" t="s">
        <v>230</v>
      </c>
      <c r="D84" s="0" t="s">
        <v>68</v>
      </c>
      <c r="E84" s="0" t="s">
        <v>231</v>
      </c>
      <c r="F84" s="9" t="n">
        <v>0</v>
      </c>
      <c r="G84" s="10" t="n">
        <v>0</v>
      </c>
      <c r="H84" s="10" t="n">
        <v>2</v>
      </c>
      <c r="I84" s="10" t="n">
        <v>10</v>
      </c>
      <c r="J84" s="10" t="n">
        <f aca="false">SUM(F84:I84)</f>
        <v>12</v>
      </c>
      <c r="L84" s="11" t="n">
        <v>0</v>
      </c>
      <c r="M84" s="11" t="n">
        <v>0</v>
      </c>
      <c r="N84" s="11" t="n">
        <v>0</v>
      </c>
      <c r="O84" s="11" t="n">
        <v>4</v>
      </c>
      <c r="P84" s="11" t="n">
        <v>2</v>
      </c>
      <c r="Q84" s="11" t="n">
        <v>0</v>
      </c>
      <c r="R84" s="11" t="n">
        <v>1</v>
      </c>
      <c r="S84" s="11" t="n">
        <v>2</v>
      </c>
      <c r="T84" s="11" t="n">
        <v>0</v>
      </c>
      <c r="U84" s="11" t="n">
        <f aca="false">SUM(L84:T84)</f>
        <v>9</v>
      </c>
      <c r="W84" s="2" t="n">
        <v>0</v>
      </c>
      <c r="X84" s="2" t="n">
        <v>0</v>
      </c>
      <c r="Y84" s="2" t="n">
        <v>0</v>
      </c>
      <c r="Z84" s="2" t="n">
        <f aca="false">SUM(W84:Y84)</f>
        <v>0</v>
      </c>
      <c r="AA84" s="16" t="n">
        <v>2</v>
      </c>
      <c r="AB84" s="16" t="n">
        <v>0</v>
      </c>
      <c r="AC84" s="16" t="n">
        <v>1</v>
      </c>
      <c r="AD84" s="16" t="n">
        <v>2</v>
      </c>
      <c r="AE84" s="16" t="n">
        <v>1</v>
      </c>
      <c r="AF84" s="16" t="n">
        <v>1</v>
      </c>
      <c r="AG84" s="16"/>
      <c r="AH84" s="16"/>
      <c r="AI84" s="16" t="n">
        <f aca="false">SUM(AA84:AH84)</f>
        <v>7</v>
      </c>
      <c r="AJ84" s="2" t="n">
        <v>30</v>
      </c>
      <c r="AK84" s="2" t="n">
        <v>95</v>
      </c>
      <c r="AL84" s="2" t="n">
        <v>0</v>
      </c>
      <c r="AM84" s="2" t="n">
        <v>0</v>
      </c>
      <c r="AO84" s="8" t="n">
        <f aca="false">MAX(Z84,AI84)+MAX(U84,J84)+0.05*(AJ84+AK84)+AL84+AM84+AN84</f>
        <v>25.25</v>
      </c>
      <c r="AP84" s="6" t="str">
        <f aca="false">_xlfn.CONCAT(B84,"/", C84)</f>
        <v>1/2016</v>
      </c>
      <c r="AQ84" s="6" t="str">
        <f aca="false">_xlfn.CONCAT(D84," ", E84)</f>
        <v>Jovana Brakočević</v>
      </c>
      <c r="AS84" s="2" t="n">
        <f aca="false">0.05*(AJ84+AK84)</f>
        <v>6.25</v>
      </c>
      <c r="AT84" s="2" t="n">
        <f aca="false">AL84</f>
        <v>0</v>
      </c>
      <c r="AU84" s="2" t="n">
        <f aca="false">AM84</f>
        <v>0</v>
      </c>
      <c r="AV84" s="2" t="n">
        <f aca="false">AN84</f>
        <v>0</v>
      </c>
      <c r="AX84" s="2" t="n">
        <f aca="false">MAX(U84,J84)</f>
        <v>12</v>
      </c>
      <c r="BD84" s="2" t="n">
        <f aca="false">Z84</f>
        <v>0</v>
      </c>
      <c r="BE84" s="2" t="n">
        <f aca="false">MAX(AI84,Z84)</f>
        <v>7</v>
      </c>
      <c r="BF84" s="2" t="n">
        <f aca="false">SUM(AS84:BA84)+MAX(BD84,BE84)</f>
        <v>25.25</v>
      </c>
      <c r="BG84" s="2" t="str">
        <f aca="false">IF(BF84&gt;=90 ,"A",IF(BF84&gt;=80 ,"B",IF(BF84&gt;=70 ,"C",IF(BF84&gt;=60 ,"D",IF(BF84&gt;=50 ,"E","F")))))</f>
        <v>F</v>
      </c>
      <c r="BH84" s="2" t="str">
        <f aca="false">AP84</f>
        <v>1/2016</v>
      </c>
      <c r="BI84" s="3" t="str">
        <f aca="false">AQ84</f>
        <v>Jovana Brakočević</v>
      </c>
      <c r="BJ84" s="2" t="n">
        <f aca="false">SUM(AS84:BA84)</f>
        <v>18.25</v>
      </c>
      <c r="BK84" s="2" t="n">
        <f aca="false">MAX(BD84,BE84)</f>
        <v>7</v>
      </c>
      <c r="BL84" s="2" t="str">
        <f aca="false">BG84</f>
        <v>F</v>
      </c>
    </row>
    <row r="85" customFormat="false" ht="12.8" hidden="false" customHeight="false" outlineLevel="0" collapsed="false">
      <c r="A85" s="6" t="n">
        <v>83</v>
      </c>
      <c r="B85" s="0" t="s">
        <v>91</v>
      </c>
      <c r="C85" s="0" t="s">
        <v>230</v>
      </c>
      <c r="D85" s="0" t="s">
        <v>88</v>
      </c>
      <c r="E85" s="0" t="s">
        <v>129</v>
      </c>
      <c r="F85" s="1" t="n">
        <v>0</v>
      </c>
      <c r="G85" s="2" t="n">
        <v>0</v>
      </c>
      <c r="H85" s="2" t="n">
        <v>0</v>
      </c>
      <c r="I85" s="2" t="n">
        <v>0</v>
      </c>
      <c r="J85" s="2" t="n">
        <f aca="false">SUM(F85:I85)</f>
        <v>0</v>
      </c>
      <c r="L85" s="2" t="n">
        <v>1</v>
      </c>
      <c r="M85" s="2" t="n">
        <v>0</v>
      </c>
      <c r="N85" s="2" t="n">
        <v>0</v>
      </c>
      <c r="O85" s="2" t="n">
        <v>0</v>
      </c>
      <c r="P85" s="2"/>
      <c r="Q85" s="2"/>
      <c r="R85" s="2"/>
      <c r="S85" s="2"/>
      <c r="T85" s="2"/>
      <c r="U85" s="2" t="n">
        <f aca="false">SUM(L85:T85)</f>
        <v>1</v>
      </c>
      <c r="AI85" s="2" t="n">
        <f aca="false">SUM(AA85:AH85)</f>
        <v>0</v>
      </c>
      <c r="AK85" s="2" t="n">
        <v>95</v>
      </c>
      <c r="AL85" s="2" t="n">
        <v>0</v>
      </c>
      <c r="AM85" s="2" t="n">
        <v>0</v>
      </c>
      <c r="AO85" s="8" t="n">
        <f aca="false">MAX(Z85,AI85)+MAX(U85,J85)+0.05*(AJ85+AK85)+AL85+AM85+AN85</f>
        <v>5.75</v>
      </c>
      <c r="AP85" s="6" t="str">
        <f aca="false">_xlfn.CONCAT(B85,"/", C85)</f>
        <v>16/2016</v>
      </c>
      <c r="AQ85" s="6" t="str">
        <f aca="false">_xlfn.CONCAT(D85," ", E85)</f>
        <v>Filip Raičević</v>
      </c>
      <c r="AS85" s="2" t="n">
        <f aca="false">0.05*(AJ85+AK85)</f>
        <v>4.75</v>
      </c>
      <c r="AT85" s="2" t="n">
        <f aca="false">AL85</f>
        <v>0</v>
      </c>
      <c r="AU85" s="2" t="n">
        <f aca="false">AM85</f>
        <v>0</v>
      </c>
      <c r="AV85" s="2" t="n">
        <f aca="false">AN85</f>
        <v>0</v>
      </c>
      <c r="AX85" s="2" t="n">
        <f aca="false">MAX(U85,J85)</f>
        <v>1</v>
      </c>
      <c r="BD85" s="2" t="n">
        <f aca="false">Z85</f>
        <v>0</v>
      </c>
      <c r="BE85" s="2" t="n">
        <f aca="false">MAX(AI85,Z85)</f>
        <v>0</v>
      </c>
      <c r="BF85" s="2" t="n">
        <f aca="false">SUM(AS85:BA85)+MAX(BD85,BE85)</f>
        <v>5.75</v>
      </c>
      <c r="BG85" s="2" t="str">
        <f aca="false">IF(BF85&gt;=90 ,"A",IF(BF85&gt;=80 ,"B",IF(BF85&gt;=70 ,"C",IF(BF85&gt;=60 ,"D",IF(BF85&gt;=50 ,"E","F")))))</f>
        <v>F</v>
      </c>
      <c r="BH85" s="2" t="str">
        <f aca="false">AP85</f>
        <v>16/2016</v>
      </c>
      <c r="BI85" s="3" t="str">
        <f aca="false">AQ85</f>
        <v>Filip Raičević</v>
      </c>
      <c r="BJ85" s="2" t="n">
        <f aca="false">SUM(AS85:BA85)</f>
        <v>5.75</v>
      </c>
      <c r="BK85" s="2" t="n">
        <f aca="false">MAX(BD85,BE85)</f>
        <v>0</v>
      </c>
      <c r="BL85" s="2" t="str">
        <f aca="false">BG85</f>
        <v>F</v>
      </c>
    </row>
    <row r="86" customFormat="false" ht="12.8" hidden="false" customHeight="false" outlineLevel="0" collapsed="false">
      <c r="A86" s="6" t="n">
        <v>84</v>
      </c>
      <c r="B86" s="0" t="s">
        <v>102</v>
      </c>
      <c r="C86" s="0" t="s">
        <v>230</v>
      </c>
      <c r="D86" s="0" t="s">
        <v>232</v>
      </c>
      <c r="E86" s="0" t="s">
        <v>233</v>
      </c>
      <c r="J86" s="2" t="n">
        <f aca="false">SUM(F86:I86)</f>
        <v>0</v>
      </c>
      <c r="L86" s="11" t="n">
        <v>0</v>
      </c>
      <c r="M86" s="11" t="n">
        <v>0</v>
      </c>
      <c r="N86" s="11" t="n">
        <v>0</v>
      </c>
      <c r="O86" s="11" t="n">
        <v>0</v>
      </c>
      <c r="P86" s="11" t="n">
        <v>2</v>
      </c>
      <c r="Q86" s="11" t="n">
        <v>0</v>
      </c>
      <c r="R86" s="11" t="n">
        <v>0</v>
      </c>
      <c r="S86" s="11" t="n">
        <v>0</v>
      </c>
      <c r="T86" s="11" t="n">
        <v>0</v>
      </c>
      <c r="U86" s="11" t="n">
        <f aca="false">SUM(L86:T86)</f>
        <v>2</v>
      </c>
      <c r="AA86" s="2" t="n">
        <v>2</v>
      </c>
      <c r="AB86" s="2" t="n">
        <v>0</v>
      </c>
      <c r="AC86" s="2" t="n">
        <v>0</v>
      </c>
      <c r="AI86" s="2" t="n">
        <f aca="false">SUM(AA86:AH86)</f>
        <v>2</v>
      </c>
      <c r="AL86" s="2" t="n">
        <v>0</v>
      </c>
      <c r="AO86" s="8" t="n">
        <f aca="false">MAX(Z86,AI86)+MAX(U86,J86)+0.05*(AJ86+AK86)+AL86+AM86+AN86</f>
        <v>4</v>
      </c>
      <c r="AP86" s="6" t="str">
        <f aca="false">_xlfn.CONCAT(B86,"/", C86)</f>
        <v>20/2016</v>
      </c>
      <c r="AQ86" s="6" t="str">
        <f aca="false">_xlfn.CONCAT(D86," ", E86)</f>
        <v>Deniz Hodžić</v>
      </c>
      <c r="AS86" s="2" t="n">
        <f aca="false">0.05*(AJ86+AK86)</f>
        <v>0</v>
      </c>
      <c r="AT86" s="2" t="n">
        <f aca="false">AL86</f>
        <v>0</v>
      </c>
      <c r="AU86" s="2" t="n">
        <f aca="false">AM86</f>
        <v>0</v>
      </c>
      <c r="AV86" s="2" t="n">
        <f aca="false">AN86</f>
        <v>0</v>
      </c>
      <c r="AX86" s="2" t="n">
        <f aca="false">MAX(U86,J86)</f>
        <v>2</v>
      </c>
      <c r="BD86" s="2" t="n">
        <f aca="false">Z86</f>
        <v>0</v>
      </c>
      <c r="BE86" s="2" t="n">
        <f aca="false">MAX(AI86,Z86)</f>
        <v>2</v>
      </c>
      <c r="BF86" s="2" t="n">
        <f aca="false">SUM(AS86:BA86)+MAX(BD86,BE86)</f>
        <v>4</v>
      </c>
      <c r="BG86" s="2" t="str">
        <f aca="false">IF(BF86&gt;=90 ,"A",IF(BF86&gt;=80 ,"B",IF(BF86&gt;=70 ,"C",IF(BF86&gt;=60 ,"D",IF(BF86&gt;=50 ,"E","F")))))</f>
        <v>F</v>
      </c>
      <c r="BH86" s="2" t="str">
        <f aca="false">AP86</f>
        <v>20/2016</v>
      </c>
      <c r="BI86" s="3" t="str">
        <f aca="false">AQ86</f>
        <v>Deniz Hodžić</v>
      </c>
      <c r="BJ86" s="2" t="n">
        <f aca="false">SUM(AS86:BA86)</f>
        <v>2</v>
      </c>
      <c r="BK86" s="2" t="n">
        <f aca="false">MAX(BD86,BE86)</f>
        <v>2</v>
      </c>
      <c r="BL86" s="2" t="str">
        <f aca="false">BG86</f>
        <v>F</v>
      </c>
    </row>
    <row r="87" customFormat="false" ht="12.8" hidden="false" customHeight="false" outlineLevel="0" collapsed="false">
      <c r="A87" s="6" t="n">
        <v>85</v>
      </c>
      <c r="B87" s="0" t="s">
        <v>116</v>
      </c>
      <c r="C87" s="0" t="s">
        <v>230</v>
      </c>
      <c r="D87" s="0" t="s">
        <v>234</v>
      </c>
      <c r="E87" s="0" t="s">
        <v>235</v>
      </c>
      <c r="F87" s="1" t="n">
        <v>0</v>
      </c>
      <c r="G87" s="2" t="n">
        <v>0</v>
      </c>
      <c r="H87" s="2" t="n">
        <v>0</v>
      </c>
      <c r="I87" s="2" t="n">
        <v>0</v>
      </c>
      <c r="J87" s="2" t="n">
        <f aca="false">SUM(F87:I87)</f>
        <v>0</v>
      </c>
      <c r="L87" s="2" t="n">
        <v>0</v>
      </c>
      <c r="M87" s="2" t="n">
        <v>0</v>
      </c>
      <c r="N87" s="2" t="n">
        <v>0</v>
      </c>
      <c r="O87" s="2" t="n">
        <v>0</v>
      </c>
      <c r="P87" s="2"/>
      <c r="Q87" s="2"/>
      <c r="R87" s="2"/>
      <c r="S87" s="2"/>
      <c r="T87" s="2"/>
      <c r="U87" s="2" t="n">
        <f aca="false">SUM(L87:T87)</f>
        <v>0</v>
      </c>
      <c r="AI87" s="2" t="n">
        <f aca="false">SUM(AA87:AH87)</f>
        <v>0</v>
      </c>
      <c r="AL87" s="2" t="n">
        <v>0</v>
      </c>
      <c r="AM87" s="2" t="n">
        <v>0</v>
      </c>
      <c r="AO87" s="8" t="n">
        <f aca="false">MAX(Z87,AI87)+MAX(U87,J87)+0.05*(AJ87+AK87)+AL87+AM87+AN87</f>
        <v>0</v>
      </c>
      <c r="AP87" s="6" t="str">
        <f aca="false">_xlfn.CONCAT(B87,"/", C87)</f>
        <v>25/2016</v>
      </c>
      <c r="AQ87" s="6" t="str">
        <f aca="false">_xlfn.CONCAT(D87," ", E87)</f>
        <v>Veselin Planić</v>
      </c>
      <c r="AS87" s="2" t="n">
        <f aca="false">0.05*(AJ87+AK87)</f>
        <v>0</v>
      </c>
      <c r="AT87" s="2" t="n">
        <f aca="false">AL87</f>
        <v>0</v>
      </c>
      <c r="AU87" s="2" t="n">
        <f aca="false">AM87</f>
        <v>0</v>
      </c>
      <c r="AV87" s="2" t="n">
        <f aca="false">AN87</f>
        <v>0</v>
      </c>
      <c r="AX87" s="2" t="n">
        <f aca="false">MAX(U87,J87)</f>
        <v>0</v>
      </c>
      <c r="BD87" s="2" t="n">
        <f aca="false">Z87</f>
        <v>0</v>
      </c>
      <c r="BE87" s="2" t="n">
        <f aca="false">MAX(AI87,Z87)</f>
        <v>0</v>
      </c>
      <c r="BF87" s="2" t="n">
        <f aca="false">SUM(AS87:BA87)+MAX(BD87,BE87)</f>
        <v>0</v>
      </c>
      <c r="BG87" s="2" t="str">
        <f aca="false">IF(BF87&gt;=90 ,"A",IF(BF87&gt;=80 ,"B",IF(BF87&gt;=70 ,"C",IF(BF87&gt;=60 ,"D",IF(BF87&gt;=50 ,"E","F")))))</f>
        <v>F</v>
      </c>
      <c r="BH87" s="2" t="str">
        <f aca="false">AP87</f>
        <v>25/2016</v>
      </c>
      <c r="BI87" s="3" t="str">
        <f aca="false">AQ87</f>
        <v>Veselin Planić</v>
      </c>
      <c r="BJ87" s="2" t="n">
        <f aca="false">SUM(AS87:BA87)</f>
        <v>0</v>
      </c>
      <c r="BK87" s="2" t="n">
        <f aca="false">MAX(BD87,BE87)</f>
        <v>0</v>
      </c>
      <c r="BL87" s="2" t="str">
        <f aca="false">BG87</f>
        <v>F</v>
      </c>
    </row>
    <row r="88" customFormat="false" ht="12.8" hidden="false" customHeight="false" outlineLevel="0" collapsed="false">
      <c r="A88" s="6" t="n">
        <v>86</v>
      </c>
      <c r="B88" s="0" t="s">
        <v>119</v>
      </c>
      <c r="C88" s="0" t="s">
        <v>230</v>
      </c>
      <c r="D88" s="0" t="s">
        <v>165</v>
      </c>
      <c r="E88" s="0" t="s">
        <v>236</v>
      </c>
      <c r="F88" s="9" t="n">
        <v>0</v>
      </c>
      <c r="G88" s="10" t="n">
        <v>0</v>
      </c>
      <c r="H88" s="10" t="n">
        <v>8</v>
      </c>
      <c r="I88" s="10" t="n">
        <v>9</v>
      </c>
      <c r="J88" s="10" t="n">
        <f aca="false">SUM(F88:I88)</f>
        <v>17</v>
      </c>
      <c r="L88" s="2"/>
      <c r="M88" s="2"/>
      <c r="N88" s="2"/>
      <c r="O88" s="2"/>
      <c r="P88" s="2"/>
      <c r="Q88" s="2"/>
      <c r="R88" s="2"/>
      <c r="S88" s="2"/>
      <c r="T88" s="2"/>
      <c r="U88" s="2" t="n">
        <f aca="false">SUM(L88:T88)</f>
        <v>0</v>
      </c>
      <c r="W88" s="12" t="n">
        <v>12</v>
      </c>
      <c r="X88" s="12" t="n">
        <v>6</v>
      </c>
      <c r="Y88" s="12" t="n">
        <v>0</v>
      </c>
      <c r="Z88" s="12" t="n">
        <f aca="false">SUM(W88:Y88)</f>
        <v>18</v>
      </c>
      <c r="AA88" s="2" t="n">
        <v>13</v>
      </c>
      <c r="AI88" s="2" t="n">
        <f aca="false">SUM(AA88:AH88)</f>
        <v>13</v>
      </c>
      <c r="AJ88" s="2" t="n">
        <v>70</v>
      </c>
      <c r="AK88" s="2" t="n">
        <v>100</v>
      </c>
      <c r="AL88" s="2" t="n">
        <v>2</v>
      </c>
      <c r="AM88" s="2" t="n">
        <v>3.5</v>
      </c>
      <c r="AN88" s="2" t="n">
        <v>1</v>
      </c>
      <c r="AO88" s="8" t="n">
        <f aca="false">MAX(Z88,AI88)+MAX(U88,J88)+0.05*(AJ88+AK88)+AL88+AM88+AN88</f>
        <v>50</v>
      </c>
      <c r="AP88" s="6" t="str">
        <f aca="false">_xlfn.CONCAT(B88,"/", C88)</f>
        <v>26/2016</v>
      </c>
      <c r="AQ88" s="6" t="str">
        <f aca="false">_xlfn.CONCAT(D88," ", E88)</f>
        <v>Dragana Gutić</v>
      </c>
      <c r="AS88" s="2" t="n">
        <f aca="false">0.05*(AJ88+AK88)</f>
        <v>8.5</v>
      </c>
      <c r="AT88" s="2" t="n">
        <f aca="false">AL88</f>
        <v>2</v>
      </c>
      <c r="AU88" s="2" t="n">
        <f aca="false">AM88</f>
        <v>3.5</v>
      </c>
      <c r="AV88" s="2" t="n">
        <f aca="false">AN88</f>
        <v>1</v>
      </c>
      <c r="AX88" s="2" t="n">
        <f aca="false">MAX(U88,J88)</f>
        <v>17</v>
      </c>
      <c r="BD88" s="2" t="n">
        <f aca="false">Z88</f>
        <v>18</v>
      </c>
      <c r="BE88" s="2" t="n">
        <f aca="false">MAX(AI88,Z88)</f>
        <v>18</v>
      </c>
      <c r="BF88" s="2" t="n">
        <f aca="false">SUM(AS88:BA88)+MAX(BD88,BE88)</f>
        <v>50</v>
      </c>
      <c r="BG88" s="2" t="str">
        <f aca="false">IF(BF88&gt;=90 ,"A",IF(BF88&gt;=80 ,"B",IF(BF88&gt;=70 ,"C",IF(BF88&gt;=60 ,"D",IF(BF88&gt;=50 ,"E","F")))))</f>
        <v>E</v>
      </c>
      <c r="BH88" s="2" t="str">
        <f aca="false">AP88</f>
        <v>26/2016</v>
      </c>
      <c r="BI88" s="3" t="str">
        <f aca="false">AQ88</f>
        <v>Dragana Gutić</v>
      </c>
      <c r="BJ88" s="2" t="n">
        <f aca="false">SUM(AS88:BA88)</f>
        <v>32</v>
      </c>
      <c r="BK88" s="2" t="n">
        <f aca="false">MAX(BD88,BE88)</f>
        <v>18</v>
      </c>
      <c r="BL88" s="2" t="str">
        <f aca="false">BG88</f>
        <v>E</v>
      </c>
    </row>
    <row r="89" customFormat="false" ht="12.8" hidden="false" customHeight="false" outlineLevel="0" collapsed="false">
      <c r="A89" s="6" t="n">
        <v>87</v>
      </c>
      <c r="B89" s="0" t="s">
        <v>136</v>
      </c>
      <c r="C89" s="0" t="s">
        <v>230</v>
      </c>
      <c r="D89" s="0" t="s">
        <v>237</v>
      </c>
      <c r="E89" s="0" t="s">
        <v>174</v>
      </c>
      <c r="F89" s="9" t="n">
        <v>8</v>
      </c>
      <c r="G89" s="10" t="n">
        <v>4</v>
      </c>
      <c r="H89" s="10" t="n">
        <v>1</v>
      </c>
      <c r="I89" s="10" t="n">
        <v>0</v>
      </c>
      <c r="J89" s="10" t="n">
        <f aca="false">SUM(F89:I89)</f>
        <v>13</v>
      </c>
      <c r="L89" s="2"/>
      <c r="M89" s="2"/>
      <c r="N89" s="2"/>
      <c r="O89" s="2"/>
      <c r="P89" s="2"/>
      <c r="Q89" s="2"/>
      <c r="R89" s="2"/>
      <c r="S89" s="2"/>
      <c r="T89" s="2"/>
      <c r="U89" s="2" t="n">
        <f aca="false">SUM(L89:T89)</f>
        <v>0</v>
      </c>
      <c r="W89" s="12" t="n">
        <v>4</v>
      </c>
      <c r="X89" s="12" t="n">
        <v>0</v>
      </c>
      <c r="Y89" s="12" t="n">
        <v>0</v>
      </c>
      <c r="Z89" s="12" t="n">
        <f aca="false">SUM(W89:Y89)</f>
        <v>4</v>
      </c>
      <c r="AA89" s="11" t="n">
        <v>2</v>
      </c>
      <c r="AB89" s="11" t="n">
        <v>5</v>
      </c>
      <c r="AC89" s="11" t="n">
        <v>1</v>
      </c>
      <c r="AD89" s="11" t="n">
        <v>2</v>
      </c>
      <c r="AE89" s="11"/>
      <c r="AF89" s="11"/>
      <c r="AG89" s="11"/>
      <c r="AH89" s="11" t="n">
        <v>4</v>
      </c>
      <c r="AI89" s="11" t="n">
        <f aca="false">SUM(AA89:AH89)</f>
        <v>14</v>
      </c>
      <c r="AK89" s="2" t="n">
        <v>95</v>
      </c>
      <c r="AL89" s="2" t="n">
        <v>1</v>
      </c>
      <c r="AM89" s="2" t="n">
        <v>1.5</v>
      </c>
      <c r="AN89" s="2" t="n">
        <v>1</v>
      </c>
      <c r="AO89" s="8" t="n">
        <f aca="false">MAX(Z89,AI89)+MAX(U89,J89)+0.05*(AJ89+AK89)+AL89+AM89+AN89</f>
        <v>35.25</v>
      </c>
      <c r="AP89" s="6" t="str">
        <f aca="false">_xlfn.CONCAT(B89,"/", C89)</f>
        <v>33/2016</v>
      </c>
      <c r="AQ89" s="6" t="str">
        <f aca="false">_xlfn.CONCAT(D89," ", E89)</f>
        <v>Svetlana Šćepanović</v>
      </c>
      <c r="AS89" s="2" t="n">
        <f aca="false">0.05*(AJ89+AK89)</f>
        <v>4.75</v>
      </c>
      <c r="AT89" s="2" t="n">
        <f aca="false">AL89</f>
        <v>1</v>
      </c>
      <c r="AU89" s="2" t="n">
        <f aca="false">AM89</f>
        <v>1.5</v>
      </c>
      <c r="AV89" s="2" t="n">
        <f aca="false">AN89</f>
        <v>1</v>
      </c>
      <c r="AX89" s="2" t="n">
        <f aca="false">MAX(U89,J89)</f>
        <v>13</v>
      </c>
      <c r="BD89" s="2" t="n">
        <f aca="false">Z89</f>
        <v>4</v>
      </c>
      <c r="BE89" s="2" t="n">
        <f aca="false">MAX(AI89,Z89)</f>
        <v>14</v>
      </c>
      <c r="BF89" s="2" t="n">
        <f aca="false">SUM(AS89:BA89)+MAX(BD89,BE89)</f>
        <v>35.25</v>
      </c>
      <c r="BG89" s="2" t="str">
        <f aca="false">IF(BF89&gt;=90 ,"A",IF(BF89&gt;=80 ,"B",IF(BF89&gt;=70 ,"C",IF(BF89&gt;=60 ,"D",IF(BF89&gt;=50 ,"E","F")))))</f>
        <v>F</v>
      </c>
      <c r="BH89" s="2" t="str">
        <f aca="false">AP89</f>
        <v>33/2016</v>
      </c>
      <c r="BI89" s="3" t="str">
        <f aca="false">AQ89</f>
        <v>Svetlana Šćepanović</v>
      </c>
      <c r="BJ89" s="2" t="n">
        <f aca="false">SUM(AS89:BA89)</f>
        <v>21.25</v>
      </c>
      <c r="BK89" s="2" t="n">
        <f aca="false">MAX(BD89,BE89)</f>
        <v>14</v>
      </c>
      <c r="BL89" s="2" t="str">
        <f aca="false">BG89</f>
        <v>F</v>
      </c>
    </row>
    <row r="90" customFormat="false" ht="12.8" hidden="false" customHeight="false" outlineLevel="0" collapsed="false">
      <c r="A90" s="6" t="n">
        <v>88</v>
      </c>
      <c r="B90" s="0" t="s">
        <v>238</v>
      </c>
      <c r="C90" s="0" t="s">
        <v>230</v>
      </c>
      <c r="D90" s="0" t="s">
        <v>239</v>
      </c>
      <c r="E90" s="0" t="s">
        <v>162</v>
      </c>
      <c r="J90" s="2" t="n">
        <f aca="false">SUM(F90:I90)</f>
        <v>0</v>
      </c>
      <c r="L90" s="2" t="n">
        <v>0</v>
      </c>
      <c r="M90" s="2" t="n">
        <v>8</v>
      </c>
      <c r="N90" s="2" t="n">
        <v>0</v>
      </c>
      <c r="O90" s="2" t="n">
        <v>1</v>
      </c>
      <c r="P90" s="2"/>
      <c r="Q90" s="2"/>
      <c r="R90" s="2"/>
      <c r="S90" s="2"/>
      <c r="T90" s="2"/>
      <c r="U90" s="2" t="n">
        <f aca="false">SUM(L90:T90)</f>
        <v>9</v>
      </c>
      <c r="AI90" s="2" t="n">
        <f aca="false">SUM(AA90:AH90)</f>
        <v>0</v>
      </c>
      <c r="AK90" s="2" t="n">
        <v>90</v>
      </c>
      <c r="AL90" s="2" t="n">
        <v>1</v>
      </c>
      <c r="AM90" s="2" t="n">
        <v>2</v>
      </c>
      <c r="AN90" s="2" t="n">
        <v>1</v>
      </c>
      <c r="AO90" s="8" t="n">
        <f aca="false">MAX(Z90,AI90)+MAX(U90,J90)+0.05*(AJ90+AK90)+AL90+AM90+AN90</f>
        <v>17.5</v>
      </c>
      <c r="AP90" s="6" t="str">
        <f aca="false">_xlfn.CONCAT(B90,"/", C90)</f>
        <v>40/2016</v>
      </c>
      <c r="AQ90" s="6" t="str">
        <f aca="false">_xlfn.CONCAT(D90," ", E90)</f>
        <v>Sofija Ostojić</v>
      </c>
      <c r="AS90" s="2" t="n">
        <f aca="false">0.05*(AJ90+AK90)</f>
        <v>4.5</v>
      </c>
      <c r="AT90" s="2" t="n">
        <f aca="false">AL90</f>
        <v>1</v>
      </c>
      <c r="AU90" s="2" t="n">
        <f aca="false">AM90</f>
        <v>2</v>
      </c>
      <c r="AV90" s="2" t="n">
        <f aca="false">AN90</f>
        <v>1</v>
      </c>
      <c r="AX90" s="2" t="n">
        <f aca="false">MAX(U90,J90)</f>
        <v>9</v>
      </c>
      <c r="BD90" s="2" t="n">
        <f aca="false">Z90</f>
        <v>0</v>
      </c>
      <c r="BE90" s="2" t="n">
        <f aca="false">MAX(AI90,Z90)</f>
        <v>0</v>
      </c>
      <c r="BF90" s="2" t="n">
        <f aca="false">SUM(AS90:BA90)+MAX(BD90,BE90)</f>
        <v>17.5</v>
      </c>
      <c r="BG90" s="2" t="str">
        <f aca="false">IF(BF90&gt;=90 ,"A",IF(BF90&gt;=80 ,"B",IF(BF90&gt;=70 ,"C",IF(BF90&gt;=60 ,"D",IF(BF90&gt;=50 ,"E","F")))))</f>
        <v>F</v>
      </c>
      <c r="BH90" s="2" t="str">
        <f aca="false">AP90</f>
        <v>40/2016</v>
      </c>
      <c r="BI90" s="3" t="str">
        <f aca="false">AQ90</f>
        <v>Sofija Ostojić</v>
      </c>
      <c r="BJ90" s="2" t="n">
        <f aca="false">SUM(AS90:BA90)</f>
        <v>17.5</v>
      </c>
      <c r="BK90" s="2" t="n">
        <f aca="false">MAX(BD90,BE90)</f>
        <v>0</v>
      </c>
      <c r="BL90" s="2" t="str">
        <f aca="false">BG90</f>
        <v>F</v>
      </c>
    </row>
    <row r="91" customFormat="false" ht="12.8" hidden="false" customHeight="false" outlineLevel="0" collapsed="false">
      <c r="A91" s="6" t="n">
        <v>89</v>
      </c>
      <c r="B91" s="0" t="s">
        <v>58</v>
      </c>
      <c r="C91" s="0" t="s">
        <v>240</v>
      </c>
      <c r="D91" s="0" t="s">
        <v>241</v>
      </c>
      <c r="E91" s="0" t="s">
        <v>242</v>
      </c>
      <c r="F91" s="1" t="n">
        <v>0</v>
      </c>
      <c r="G91" s="2" t="n">
        <v>0</v>
      </c>
      <c r="H91" s="2" t="n">
        <v>0</v>
      </c>
      <c r="I91" s="2" t="n">
        <v>0</v>
      </c>
      <c r="J91" s="2" t="n">
        <f aca="false">SUM(F91:I91)</f>
        <v>0</v>
      </c>
      <c r="L91" s="2"/>
      <c r="M91" s="2"/>
      <c r="N91" s="2"/>
      <c r="O91" s="2"/>
      <c r="P91" s="2"/>
      <c r="Q91" s="2"/>
      <c r="R91" s="2"/>
      <c r="S91" s="2"/>
      <c r="T91" s="2"/>
      <c r="U91" s="2" t="n">
        <f aca="false">SUM(L91:T91)</f>
        <v>0</v>
      </c>
      <c r="AI91" s="2" t="n">
        <f aca="false">SUM(AA91:AH91)</f>
        <v>0</v>
      </c>
      <c r="AO91" s="8" t="n">
        <f aca="false">MAX(Z91,AI91)+MAX(U91,J91)+0.05*(AJ91+AK91)+AL91+AM91+AN91</f>
        <v>0</v>
      </c>
      <c r="AP91" s="6" t="str">
        <f aca="false">_xlfn.CONCAT(B91,"/", C91)</f>
        <v>4/2015</v>
      </c>
      <c r="AQ91" s="6" t="str">
        <f aca="false">_xlfn.CONCAT(D91," ", E91)</f>
        <v>Sead Trle</v>
      </c>
      <c r="AS91" s="2" t="n">
        <f aca="false">0.05*(AJ91+AK91)</f>
        <v>0</v>
      </c>
      <c r="AT91" s="2" t="n">
        <f aca="false">AL91</f>
        <v>0</v>
      </c>
      <c r="AU91" s="2" t="n">
        <f aca="false">AM91</f>
        <v>0</v>
      </c>
      <c r="AV91" s="2" t="n">
        <f aca="false">AN91</f>
        <v>0</v>
      </c>
      <c r="AX91" s="2" t="n">
        <f aca="false">MAX(U91,J91)</f>
        <v>0</v>
      </c>
      <c r="BD91" s="2" t="n">
        <f aca="false">Z91</f>
        <v>0</v>
      </c>
      <c r="BE91" s="2" t="n">
        <f aca="false">MAX(AI91,Z91)</f>
        <v>0</v>
      </c>
      <c r="BF91" s="2" t="n">
        <f aca="false">SUM(AS91:BA91)+MAX(BD91,BE91)</f>
        <v>0</v>
      </c>
      <c r="BG91" s="2" t="str">
        <f aca="false">IF(BF91&gt;=90 ,"A",IF(BF91&gt;=80 ,"B",IF(BF91&gt;=70 ,"C",IF(BF91&gt;=60 ,"D",IF(BF91&gt;=50 ,"E","F")))))</f>
        <v>F</v>
      </c>
      <c r="BH91" s="2" t="str">
        <f aca="false">AP91</f>
        <v>4/2015</v>
      </c>
      <c r="BI91" s="3" t="str">
        <f aca="false">AQ91</f>
        <v>Sead Trle</v>
      </c>
      <c r="BJ91" s="2" t="n">
        <f aca="false">SUM(AS91:BA91)</f>
        <v>0</v>
      </c>
      <c r="BK91" s="2" t="n">
        <f aca="false">MAX(BD91,BE91)</f>
        <v>0</v>
      </c>
      <c r="BL91" s="2" t="str">
        <f aca="false">BG91</f>
        <v>F</v>
      </c>
    </row>
    <row r="92" customFormat="false" ht="12.8" hidden="false" customHeight="false" outlineLevel="0" collapsed="false">
      <c r="A92" s="6" t="n">
        <v>90</v>
      </c>
      <c r="B92" s="0" t="s">
        <v>67</v>
      </c>
      <c r="C92" s="0" t="s">
        <v>240</v>
      </c>
      <c r="D92" s="0" t="s">
        <v>175</v>
      </c>
      <c r="E92" s="0" t="s">
        <v>243</v>
      </c>
      <c r="J92" s="2" t="n">
        <f aca="false">SUM(F92:I92)</f>
        <v>0</v>
      </c>
      <c r="L92" s="2"/>
      <c r="M92" s="2"/>
      <c r="N92" s="2"/>
      <c r="O92" s="2"/>
      <c r="P92" s="2"/>
      <c r="Q92" s="2"/>
      <c r="R92" s="2"/>
      <c r="S92" s="2"/>
      <c r="T92" s="2"/>
      <c r="U92" s="2" t="n">
        <f aca="false">SUM(L92:T92)</f>
        <v>0</v>
      </c>
      <c r="AI92" s="2" t="n">
        <f aca="false">SUM(AA92:AH92)</f>
        <v>0</v>
      </c>
      <c r="AJ92" s="2" t="n">
        <v>90</v>
      </c>
      <c r="AK92" s="2" t="n">
        <v>85</v>
      </c>
      <c r="AL92" s="2" t="n">
        <v>0</v>
      </c>
      <c r="AM92" s="2" t="n">
        <v>3</v>
      </c>
      <c r="AO92" s="8" t="n">
        <f aca="false">MAX(Z92,AI92)+MAX(U92,J92)+0.05*(AJ92+AK92)+AL92+AM92+AN92</f>
        <v>11.75</v>
      </c>
      <c r="AP92" s="6" t="str">
        <f aca="false">_xlfn.CONCAT(B92,"/", C92)</f>
        <v>7/2015</v>
      </c>
      <c r="AQ92" s="6" t="str">
        <f aca="false">_xlfn.CONCAT(D92," ", E92)</f>
        <v>Sara Milosavljević</v>
      </c>
      <c r="AS92" s="2" t="n">
        <f aca="false">0.05*(AJ92+AK92)</f>
        <v>8.75</v>
      </c>
      <c r="AT92" s="2" t="n">
        <f aca="false">AL92</f>
        <v>0</v>
      </c>
      <c r="AU92" s="2" t="n">
        <f aca="false">AM92</f>
        <v>3</v>
      </c>
      <c r="AV92" s="2" t="n">
        <f aca="false">AN92</f>
        <v>0</v>
      </c>
      <c r="AX92" s="2" t="n">
        <f aca="false">MAX(U92,J92)</f>
        <v>0</v>
      </c>
      <c r="BD92" s="2" t="n">
        <f aca="false">Z92</f>
        <v>0</v>
      </c>
      <c r="BE92" s="2" t="n">
        <f aca="false">MAX(AI92,Z92)</f>
        <v>0</v>
      </c>
      <c r="BF92" s="2" t="n">
        <f aca="false">SUM(AS92:BA92)+MAX(BD92,BE92)</f>
        <v>11.75</v>
      </c>
      <c r="BG92" s="2" t="str">
        <f aca="false">IF(BF92&gt;=90 ,"A",IF(BF92&gt;=80 ,"B",IF(BF92&gt;=70 ,"C",IF(BF92&gt;=60 ,"D",IF(BF92&gt;=50 ,"E","F")))))</f>
        <v>F</v>
      </c>
      <c r="BH92" s="2" t="str">
        <f aca="false">AP92</f>
        <v>7/2015</v>
      </c>
      <c r="BI92" s="3" t="str">
        <f aca="false">AQ92</f>
        <v>Sara Milosavljević</v>
      </c>
      <c r="BJ92" s="2" t="n">
        <f aca="false">SUM(AS92:BA92)</f>
        <v>11.75</v>
      </c>
      <c r="BK92" s="2" t="n">
        <f aca="false">MAX(BD92,BE92)</f>
        <v>0</v>
      </c>
      <c r="BL92" s="2" t="str">
        <f aca="false">BG92</f>
        <v>F</v>
      </c>
    </row>
    <row r="93" customFormat="false" ht="12.8" hidden="false" customHeight="false" outlineLevel="0" collapsed="false">
      <c r="A93" s="6" t="n">
        <v>91</v>
      </c>
      <c r="B93" s="0" t="s">
        <v>70</v>
      </c>
      <c r="C93" s="0" t="s">
        <v>240</v>
      </c>
      <c r="D93" s="0" t="s">
        <v>79</v>
      </c>
      <c r="E93" s="0" t="s">
        <v>244</v>
      </c>
      <c r="F93" s="1" t="n">
        <v>0</v>
      </c>
      <c r="G93" s="2" t="n">
        <v>0</v>
      </c>
      <c r="H93" s="2" t="n">
        <v>0</v>
      </c>
      <c r="I93" s="2" t="n">
        <v>0</v>
      </c>
      <c r="J93" s="2" t="n">
        <f aca="false">SUM(F93:I93)</f>
        <v>0</v>
      </c>
      <c r="L93" s="2" t="n">
        <v>8</v>
      </c>
      <c r="M93" s="2" t="n">
        <v>4</v>
      </c>
      <c r="N93" s="2" t="n">
        <v>8</v>
      </c>
      <c r="O93" s="2" t="n">
        <v>0</v>
      </c>
      <c r="P93" s="2"/>
      <c r="Q93" s="2"/>
      <c r="R93" s="2"/>
      <c r="S93" s="2"/>
      <c r="T93" s="2"/>
      <c r="U93" s="2" t="n">
        <f aca="false">SUM(L93:T93)</f>
        <v>20</v>
      </c>
      <c r="W93" s="12" t="n">
        <v>5</v>
      </c>
      <c r="X93" s="12" t="n">
        <v>0</v>
      </c>
      <c r="Y93" s="12" t="n">
        <v>0</v>
      </c>
      <c r="Z93" s="12" t="n">
        <f aca="false">SUM(W93:Y93)</f>
        <v>5</v>
      </c>
      <c r="AA93" s="11" t="n">
        <v>6</v>
      </c>
      <c r="AB93" s="11"/>
      <c r="AC93" s="11" t="n">
        <v>1</v>
      </c>
      <c r="AD93" s="11"/>
      <c r="AE93" s="11"/>
      <c r="AF93" s="11"/>
      <c r="AG93" s="11"/>
      <c r="AH93" s="11"/>
      <c r="AI93" s="11" t="n">
        <f aca="false">SUM(AA93:AH93)</f>
        <v>7</v>
      </c>
      <c r="AJ93" s="2" t="n">
        <v>80</v>
      </c>
      <c r="AK93" s="2" t="n">
        <v>100</v>
      </c>
      <c r="AM93" s="2" t="n">
        <v>2</v>
      </c>
      <c r="AN93" s="2" t="n">
        <v>0.5</v>
      </c>
      <c r="AO93" s="8" t="n">
        <f aca="false">MAX(Z93,AI93)+MAX(U93,J93)+0.05*(AJ93+AK93)+AL93+AM93+AN93</f>
        <v>38.5</v>
      </c>
      <c r="AP93" s="6" t="str">
        <f aca="false">_xlfn.CONCAT(B93,"/", C93)</f>
        <v>8/2015</v>
      </c>
      <c r="AQ93" s="6" t="str">
        <f aca="false">_xlfn.CONCAT(D93," ", E93)</f>
        <v>Luka Čelebić</v>
      </c>
      <c r="AS93" s="2" t="n">
        <f aca="false">0.05*(AJ93+AK93)</f>
        <v>9</v>
      </c>
      <c r="AT93" s="2" t="n">
        <f aca="false">AL93</f>
        <v>0</v>
      </c>
      <c r="AU93" s="2" t="n">
        <f aca="false">AM93</f>
        <v>2</v>
      </c>
      <c r="AV93" s="2" t="n">
        <f aca="false">AN93</f>
        <v>0.5</v>
      </c>
      <c r="AX93" s="2" t="n">
        <f aca="false">MAX(U93,J93)</f>
        <v>20</v>
      </c>
      <c r="BD93" s="2" t="n">
        <f aca="false">Z93</f>
        <v>5</v>
      </c>
      <c r="BE93" s="2" t="n">
        <f aca="false">MAX(AI93,Z93)</f>
        <v>7</v>
      </c>
      <c r="BF93" s="2" t="n">
        <f aca="false">SUM(AS93:BA93)+MAX(BD93,BE93)</f>
        <v>38.5</v>
      </c>
      <c r="BG93" s="2" t="str">
        <f aca="false">IF(BF93&gt;=90 ,"A",IF(BF93&gt;=80 ,"B",IF(BF93&gt;=70 ,"C",IF(BF93&gt;=60 ,"D",IF(BF93&gt;=50 ,"E","F")))))</f>
        <v>F</v>
      </c>
      <c r="BH93" s="2" t="str">
        <f aca="false">AP93</f>
        <v>8/2015</v>
      </c>
      <c r="BI93" s="3" t="str">
        <f aca="false">AQ93</f>
        <v>Luka Čelebić</v>
      </c>
      <c r="BJ93" s="2" t="n">
        <f aca="false">SUM(AS93:BA93)</f>
        <v>31.5</v>
      </c>
      <c r="BK93" s="2" t="n">
        <f aca="false">MAX(BD93,BE93)</f>
        <v>7</v>
      </c>
      <c r="BL93" s="2" t="str">
        <f aca="false">BG93</f>
        <v>F</v>
      </c>
    </row>
    <row r="94" customFormat="false" ht="12.8" hidden="false" customHeight="false" outlineLevel="0" collapsed="false">
      <c r="A94" s="6" t="n">
        <v>92</v>
      </c>
      <c r="B94" s="0" t="s">
        <v>78</v>
      </c>
      <c r="C94" s="0" t="s">
        <v>240</v>
      </c>
      <c r="D94" s="0" t="s">
        <v>180</v>
      </c>
      <c r="E94" s="0" t="s">
        <v>245</v>
      </c>
      <c r="F94" s="1" t="n">
        <v>0</v>
      </c>
      <c r="G94" s="2" t="n">
        <v>0</v>
      </c>
      <c r="H94" s="2" t="n">
        <v>0</v>
      </c>
      <c r="I94" s="2" t="n">
        <v>0</v>
      </c>
      <c r="J94" s="2" t="n">
        <f aca="false">SUM(F94:I94)</f>
        <v>0</v>
      </c>
      <c r="L94" s="2" t="n">
        <v>8</v>
      </c>
      <c r="M94" s="2" t="n">
        <v>6</v>
      </c>
      <c r="N94" s="2" t="n">
        <v>4</v>
      </c>
      <c r="O94" s="2" t="n">
        <v>8</v>
      </c>
      <c r="P94" s="2"/>
      <c r="Q94" s="2"/>
      <c r="R94" s="2"/>
      <c r="S94" s="2"/>
      <c r="T94" s="2"/>
      <c r="U94" s="2" t="n">
        <f aca="false">SUM(L94:T94)</f>
        <v>26</v>
      </c>
      <c r="W94" s="2" t="n">
        <v>4</v>
      </c>
      <c r="X94" s="2" t="n">
        <v>0</v>
      </c>
      <c r="Y94" s="2" t="n">
        <v>0</v>
      </c>
      <c r="Z94" s="2" t="n">
        <f aca="false">SUM(W94:Y94)</f>
        <v>4</v>
      </c>
      <c r="AA94" s="2" t="n">
        <v>0</v>
      </c>
      <c r="AB94" s="2" t="n">
        <v>10</v>
      </c>
      <c r="AC94" s="2" t="n">
        <v>10</v>
      </c>
      <c r="AI94" s="2" t="n">
        <f aca="false">SUM(AA94:AH94)</f>
        <v>20</v>
      </c>
      <c r="AJ94" s="2" t="n">
        <v>80</v>
      </c>
      <c r="AK94" s="2" t="n">
        <v>100</v>
      </c>
      <c r="AM94" s="2" t="n">
        <v>3.5</v>
      </c>
      <c r="AN94" s="2" t="n">
        <v>1</v>
      </c>
      <c r="AO94" s="8" t="n">
        <f aca="false">MAX(Z94,AI94)+MAX(U94,J94)+0.05*(AJ94+AK94)+AL94+AM94+AN94</f>
        <v>59.5</v>
      </c>
      <c r="AP94" s="6" t="str">
        <f aca="false">_xlfn.CONCAT(B94,"/", C94)</f>
        <v>11/2015</v>
      </c>
      <c r="AQ94" s="6" t="str">
        <f aca="false">_xlfn.CONCAT(D94," ", E94)</f>
        <v>Danilo Šofranac</v>
      </c>
      <c r="AS94" s="2" t="n">
        <f aca="false">0.05*(AJ94+AK94)</f>
        <v>9</v>
      </c>
      <c r="AT94" s="2" t="n">
        <f aca="false">AL94</f>
        <v>0</v>
      </c>
      <c r="AU94" s="2" t="n">
        <f aca="false">AM94</f>
        <v>3.5</v>
      </c>
      <c r="AV94" s="2" t="n">
        <f aca="false">AN94</f>
        <v>1</v>
      </c>
      <c r="AX94" s="2" t="n">
        <f aca="false">MAX(U94,J94)</f>
        <v>26</v>
      </c>
      <c r="BD94" s="2" t="n">
        <f aca="false">Z94</f>
        <v>4</v>
      </c>
      <c r="BE94" s="2" t="n">
        <f aca="false">MAX(AI94,Z94)</f>
        <v>20</v>
      </c>
      <c r="BF94" s="2" t="n">
        <f aca="false">SUM(AS94:BA94)+MAX(BD94,BE94)</f>
        <v>59.5</v>
      </c>
      <c r="BG94" s="2" t="str">
        <f aca="false">IF(BF94&gt;=90 ,"A",IF(BF94&gt;=80 ,"B",IF(BF94&gt;=70 ,"C",IF(BF94&gt;=60 ,"D",IF(BF94&gt;=50 ,"E","F")))))</f>
        <v>E</v>
      </c>
      <c r="BH94" s="2" t="str">
        <f aca="false">AP94</f>
        <v>11/2015</v>
      </c>
      <c r="BI94" s="3" t="str">
        <f aca="false">AQ94</f>
        <v>Danilo Šofranac</v>
      </c>
      <c r="BJ94" s="2" t="n">
        <f aca="false">SUM(AS94:BA94)</f>
        <v>39.5</v>
      </c>
      <c r="BK94" s="2" t="n">
        <f aca="false">MAX(BD94,BE94)</f>
        <v>20</v>
      </c>
      <c r="BL94" s="2" t="str">
        <f aca="false">BG94</f>
        <v>E</v>
      </c>
    </row>
    <row r="95" customFormat="false" ht="12.8" hidden="false" customHeight="false" outlineLevel="0" collapsed="false">
      <c r="A95" s="6" t="n">
        <v>93</v>
      </c>
      <c r="B95" s="0" t="s">
        <v>102</v>
      </c>
      <c r="C95" s="0" t="s">
        <v>240</v>
      </c>
      <c r="D95" s="0" t="s">
        <v>68</v>
      </c>
      <c r="E95" s="0" t="s">
        <v>246</v>
      </c>
      <c r="F95" s="17" t="n">
        <v>0</v>
      </c>
      <c r="G95" s="12" t="n">
        <v>0</v>
      </c>
      <c r="H95" s="12" t="n">
        <v>9</v>
      </c>
      <c r="I95" s="12" t="n">
        <v>0</v>
      </c>
      <c r="J95" s="12" t="n">
        <f aca="false">SUM(F95:I95)</f>
        <v>9</v>
      </c>
      <c r="L95" s="18" t="n">
        <v>2</v>
      </c>
      <c r="M95" s="18"/>
      <c r="N95" s="18"/>
      <c r="O95" s="18" t="n">
        <v>1</v>
      </c>
      <c r="P95" s="18"/>
      <c r="Q95" s="18"/>
      <c r="R95" s="18" t="n">
        <v>1</v>
      </c>
      <c r="S95" s="18" t="n">
        <v>0</v>
      </c>
      <c r="T95" s="18"/>
      <c r="U95" s="11" t="n">
        <f aca="false">SUM(L95:T95)</f>
        <v>4</v>
      </c>
      <c r="W95" s="2" t="n">
        <v>1</v>
      </c>
      <c r="X95" s="2" t="n">
        <v>0</v>
      </c>
      <c r="Y95" s="2" t="n">
        <v>0</v>
      </c>
      <c r="Z95" s="2" t="n">
        <f aca="false">SUM(W95:Y95)</f>
        <v>1</v>
      </c>
      <c r="AA95" s="2" t="n">
        <v>6</v>
      </c>
      <c r="AB95" s="2" t="n">
        <v>5</v>
      </c>
      <c r="AC95" s="2" t="n">
        <v>0</v>
      </c>
      <c r="AI95" s="2" t="n">
        <f aca="false">SUM(AA95:AH95)</f>
        <v>11</v>
      </c>
      <c r="AJ95" s="2" t="n">
        <v>80</v>
      </c>
      <c r="AK95" s="2" t="n">
        <v>100</v>
      </c>
      <c r="AM95" s="2" t="n">
        <v>2.5</v>
      </c>
      <c r="AN95" s="2" t="n">
        <v>0.5</v>
      </c>
      <c r="AO95" s="8" t="n">
        <f aca="false">MAX(Z95,AI95)+MAX(U95,J95)+0.05*(AJ95+AK95)+AL95+AM95+AN95</f>
        <v>32</v>
      </c>
      <c r="AP95" s="6" t="str">
        <f aca="false">_xlfn.CONCAT(B95,"/", C95)</f>
        <v>20/2015</v>
      </c>
      <c r="AQ95" s="6" t="str">
        <f aca="false">_xlfn.CONCAT(D95," ", E95)</f>
        <v>Jovana Šćekić</v>
      </c>
      <c r="AS95" s="2" t="n">
        <f aca="false">0.05*(AJ95+AK95)</f>
        <v>9</v>
      </c>
      <c r="AT95" s="2" t="n">
        <f aca="false">AL95</f>
        <v>0</v>
      </c>
      <c r="AU95" s="2" t="n">
        <f aca="false">AM95</f>
        <v>2.5</v>
      </c>
      <c r="AV95" s="2" t="n">
        <f aca="false">AN95</f>
        <v>0.5</v>
      </c>
      <c r="AX95" s="2" t="n">
        <f aca="false">MAX(U95,J95)</f>
        <v>9</v>
      </c>
      <c r="BD95" s="2" t="n">
        <f aca="false">Z95</f>
        <v>1</v>
      </c>
      <c r="BE95" s="2" t="n">
        <f aca="false">MAX(AI95,Z95)</f>
        <v>11</v>
      </c>
      <c r="BF95" s="2" t="n">
        <f aca="false">SUM(AS95:BA95)+MAX(BD95,BE95)</f>
        <v>32</v>
      </c>
      <c r="BG95" s="2" t="str">
        <f aca="false">IF(BF95&gt;=90 ,"A",IF(BF95&gt;=80 ,"B",IF(BF95&gt;=70 ,"C",IF(BF95&gt;=60 ,"D",IF(BF95&gt;=50 ,"E","F")))))</f>
        <v>F</v>
      </c>
      <c r="BH95" s="2" t="str">
        <f aca="false">AP95</f>
        <v>20/2015</v>
      </c>
      <c r="BI95" s="3" t="str">
        <f aca="false">AQ95</f>
        <v>Jovana Šćekić</v>
      </c>
      <c r="BJ95" s="2" t="n">
        <f aca="false">SUM(AS95:BA95)</f>
        <v>21</v>
      </c>
      <c r="BK95" s="2" t="n">
        <f aca="false">MAX(BD95,BE95)</f>
        <v>11</v>
      </c>
      <c r="BL95" s="2" t="str">
        <f aca="false">BG95</f>
        <v>F</v>
      </c>
    </row>
    <row r="96" customFormat="false" ht="12.8" hidden="false" customHeight="false" outlineLevel="0" collapsed="false">
      <c r="A96" s="6" t="n">
        <v>94</v>
      </c>
      <c r="B96" s="0" t="s">
        <v>128</v>
      </c>
      <c r="C96" s="0" t="s">
        <v>240</v>
      </c>
      <c r="D96" s="0" t="s">
        <v>247</v>
      </c>
      <c r="E96" s="0" t="s">
        <v>248</v>
      </c>
      <c r="J96" s="2" t="n">
        <f aca="false">SUM(F96:I96)</f>
        <v>0</v>
      </c>
      <c r="L96" s="2"/>
      <c r="M96" s="2"/>
      <c r="N96" s="2"/>
      <c r="O96" s="2"/>
      <c r="P96" s="2"/>
      <c r="Q96" s="2"/>
      <c r="R96" s="2"/>
      <c r="S96" s="2"/>
      <c r="T96" s="2"/>
      <c r="U96" s="2" t="n">
        <f aca="false">SUM(L96:T96)</f>
        <v>0</v>
      </c>
      <c r="AI96" s="2" t="n">
        <f aca="false">SUM(AA96:AH96)</f>
        <v>0</v>
      </c>
      <c r="AO96" s="8" t="n">
        <f aca="false">MAX(Z96,AI96)+MAX(U96,J96)+0.05*(AJ96+AK96)+AL96+AM96+AN96</f>
        <v>0</v>
      </c>
      <c r="AP96" s="6" t="str">
        <f aca="false">_xlfn.CONCAT(B96,"/", C96)</f>
        <v>29/2015</v>
      </c>
      <c r="AQ96" s="6" t="str">
        <f aca="false">_xlfn.CONCAT(D96," ", E96)</f>
        <v>Veliša Vuković</v>
      </c>
      <c r="AS96" s="2" t="n">
        <f aca="false">0.05*(AJ96+AK96)</f>
        <v>0</v>
      </c>
      <c r="AT96" s="2" t="n">
        <f aca="false">AL96</f>
        <v>0</v>
      </c>
      <c r="AU96" s="2" t="n">
        <f aca="false">AM96</f>
        <v>0</v>
      </c>
      <c r="AV96" s="2" t="n">
        <f aca="false">AN96</f>
        <v>0</v>
      </c>
      <c r="AX96" s="2" t="n">
        <f aca="false">MAX(U96,J96)</f>
        <v>0</v>
      </c>
      <c r="BD96" s="2" t="n">
        <f aca="false">Z96</f>
        <v>0</v>
      </c>
      <c r="BE96" s="2" t="n">
        <f aca="false">MAX(AI96,Z96)</f>
        <v>0</v>
      </c>
      <c r="BF96" s="2" t="n">
        <f aca="false">SUM(AS96:BA96)+MAX(BD96,BE96)</f>
        <v>0</v>
      </c>
      <c r="BG96" s="2" t="str">
        <f aca="false">IF(BF96&gt;=90 ,"A",IF(BF96&gt;=80 ,"B",IF(BF96&gt;=70 ,"C",IF(BF96&gt;=60 ,"D",IF(BF96&gt;=50 ,"E","F")))))</f>
        <v>F</v>
      </c>
      <c r="BH96" s="2" t="str">
        <f aca="false">AP96</f>
        <v>29/2015</v>
      </c>
      <c r="BI96" s="3" t="str">
        <f aca="false">AQ96</f>
        <v>Veliša Vuković</v>
      </c>
      <c r="BJ96" s="2" t="n">
        <f aca="false">SUM(AS96:BA96)</f>
        <v>0</v>
      </c>
      <c r="BK96" s="2" t="n">
        <f aca="false">MAX(BD96,BE96)</f>
        <v>0</v>
      </c>
      <c r="BL96" s="2" t="str">
        <f aca="false">BG96</f>
        <v>F</v>
      </c>
    </row>
    <row r="97" customFormat="false" ht="12.8" hidden="false" customHeight="false" outlineLevel="0" collapsed="false">
      <c r="A97" s="6" t="n">
        <v>95</v>
      </c>
      <c r="B97" s="0" t="s">
        <v>84</v>
      </c>
      <c r="C97" s="0" t="s">
        <v>249</v>
      </c>
      <c r="D97" s="0" t="s">
        <v>250</v>
      </c>
      <c r="E97" s="0" t="s">
        <v>251</v>
      </c>
      <c r="J97" s="2" t="n">
        <f aca="false">SUM(F97:I97)</f>
        <v>0</v>
      </c>
      <c r="L97" s="2"/>
      <c r="M97" s="2"/>
      <c r="N97" s="2"/>
      <c r="O97" s="2"/>
      <c r="P97" s="2"/>
      <c r="Q97" s="2"/>
      <c r="R97" s="2"/>
      <c r="S97" s="2"/>
      <c r="T97" s="2"/>
      <c r="U97" s="2" t="n">
        <f aca="false">SUM(L97:T97)</f>
        <v>0</v>
      </c>
      <c r="AI97" s="2" t="n">
        <f aca="false">SUM(AA97:AH97)</f>
        <v>0</v>
      </c>
      <c r="AO97" s="8" t="n">
        <f aca="false">MAX(Z97,AI97)+MAX(U97,J97)+0.05*(AJ97+AK97)+AL97+AM97+AN97</f>
        <v>0</v>
      </c>
      <c r="AP97" s="6" t="str">
        <f aca="false">_xlfn.CONCAT(B97,"/", C97)</f>
        <v>13/2014</v>
      </c>
      <c r="AQ97" s="6" t="str">
        <f aca="false">_xlfn.CONCAT(D97," ", E97)</f>
        <v>Stefan Novčić</v>
      </c>
      <c r="AS97" s="2" t="n">
        <f aca="false">0.05*(AJ97+AK97)</f>
        <v>0</v>
      </c>
      <c r="AT97" s="2" t="n">
        <f aca="false">AL97</f>
        <v>0</v>
      </c>
      <c r="AU97" s="2" t="n">
        <f aca="false">AM97</f>
        <v>0</v>
      </c>
      <c r="AV97" s="2" t="n">
        <f aca="false">AN97</f>
        <v>0</v>
      </c>
      <c r="AX97" s="2" t="n">
        <f aca="false">MAX(U97,J97)</f>
        <v>0</v>
      </c>
      <c r="BD97" s="2" t="n">
        <f aca="false">Z97</f>
        <v>0</v>
      </c>
      <c r="BE97" s="2" t="n">
        <f aca="false">MAX(AI97,Z97)</f>
        <v>0</v>
      </c>
      <c r="BF97" s="2" t="n">
        <f aca="false">SUM(AS97:BA97)+MAX(BD97,BE97)</f>
        <v>0</v>
      </c>
      <c r="BG97" s="2" t="str">
        <f aca="false">IF(BF97&gt;=90 ,"A",IF(BF97&gt;=80 ,"B",IF(BF97&gt;=70 ,"C",IF(BF97&gt;=60 ,"D",IF(BF97&gt;=50 ,"E","F")))))</f>
        <v>F</v>
      </c>
      <c r="BH97" s="2" t="str">
        <f aca="false">AP97</f>
        <v>13/2014</v>
      </c>
      <c r="BI97" s="3" t="str">
        <f aca="false">AQ97</f>
        <v>Stefan Novčić</v>
      </c>
      <c r="BJ97" s="2" t="n">
        <f aca="false">SUM(AS97:BA97)</f>
        <v>0</v>
      </c>
      <c r="BK97" s="2" t="n">
        <f aca="false">MAX(BD97,BE97)</f>
        <v>0</v>
      </c>
      <c r="BL97" s="2" t="str">
        <f aca="false">BG97</f>
        <v>F</v>
      </c>
    </row>
    <row r="98" customFormat="false" ht="12.8" hidden="false" customHeight="false" outlineLevel="0" collapsed="false">
      <c r="A98" s="6" t="n">
        <v>96</v>
      </c>
      <c r="B98" s="0" t="s">
        <v>102</v>
      </c>
      <c r="C98" s="0" t="s">
        <v>249</v>
      </c>
      <c r="D98" s="0" t="s">
        <v>252</v>
      </c>
      <c r="E98" s="0" t="s">
        <v>253</v>
      </c>
      <c r="F98" s="17" t="n">
        <v>0</v>
      </c>
      <c r="G98" s="12" t="n">
        <v>0</v>
      </c>
      <c r="H98" s="12" t="n">
        <v>3</v>
      </c>
      <c r="I98" s="12" t="n">
        <v>0</v>
      </c>
      <c r="J98" s="12" t="n">
        <f aca="false">SUM(F98:I98)</f>
        <v>3</v>
      </c>
      <c r="L98" s="11" t="n">
        <v>2</v>
      </c>
      <c r="M98" s="11" t="n">
        <v>2</v>
      </c>
      <c r="N98" s="11"/>
      <c r="O98" s="11" t="n">
        <v>0</v>
      </c>
      <c r="P98" s="11"/>
      <c r="Q98" s="11"/>
      <c r="R98" s="11" t="n">
        <v>1</v>
      </c>
      <c r="S98" s="11"/>
      <c r="T98" s="11" t="n">
        <v>3</v>
      </c>
      <c r="U98" s="11" t="n">
        <f aca="false">SUM(L98:T98)</f>
        <v>8</v>
      </c>
      <c r="W98" s="12" t="n">
        <v>3</v>
      </c>
      <c r="X98" s="12" t="n">
        <v>0</v>
      </c>
      <c r="Y98" s="12" t="n">
        <v>0</v>
      </c>
      <c r="Z98" s="12" t="n">
        <f aca="false">SUM(W98:Y98)</f>
        <v>3</v>
      </c>
      <c r="AA98" s="11" t="n">
        <v>1</v>
      </c>
      <c r="AB98" s="11" t="n">
        <v>0</v>
      </c>
      <c r="AC98" s="11" t="n">
        <v>1</v>
      </c>
      <c r="AD98" s="11" t="n">
        <v>2</v>
      </c>
      <c r="AE98" s="11"/>
      <c r="AF98" s="11"/>
      <c r="AG98" s="11"/>
      <c r="AH98" s="11"/>
      <c r="AI98" s="11" t="n">
        <f aca="false">SUM(AA98:AH98)</f>
        <v>4</v>
      </c>
      <c r="AJ98" s="2" t="n">
        <v>10</v>
      </c>
      <c r="AK98" s="2" t="n">
        <v>85</v>
      </c>
      <c r="AL98" s="2" t="n">
        <v>0</v>
      </c>
      <c r="AM98" s="2" t="n">
        <v>0</v>
      </c>
      <c r="AO98" s="8" t="n">
        <f aca="false">MAX(Z98,AI98)+MAX(U98,J98)+0.05*(AJ98+AK98)+AL98+AM98+AN98</f>
        <v>16.75</v>
      </c>
      <c r="AP98" s="6" t="str">
        <f aca="false">_xlfn.CONCAT(B98,"/", C98)</f>
        <v>20/2014</v>
      </c>
      <c r="AQ98" s="6" t="str">
        <f aca="false">_xlfn.CONCAT(D98," ", E98)</f>
        <v>Selmir Muminović</v>
      </c>
      <c r="AS98" s="2" t="n">
        <f aca="false">0.05*(AJ98+AK98)</f>
        <v>4.75</v>
      </c>
      <c r="AT98" s="2" t="n">
        <f aca="false">AL98</f>
        <v>0</v>
      </c>
      <c r="AU98" s="2" t="n">
        <f aca="false">AM98</f>
        <v>0</v>
      </c>
      <c r="AV98" s="2" t="n">
        <f aca="false">AN98</f>
        <v>0</v>
      </c>
      <c r="AX98" s="2" t="n">
        <f aca="false">MAX(U98,J98)</f>
        <v>8</v>
      </c>
      <c r="BD98" s="2" t="n">
        <f aca="false">Z98</f>
        <v>3</v>
      </c>
      <c r="BE98" s="2" t="n">
        <f aca="false">MAX(AI98,Z98)</f>
        <v>4</v>
      </c>
      <c r="BF98" s="2" t="n">
        <f aca="false">SUM(AS98:BA98)+MAX(BD98,BE98)</f>
        <v>16.75</v>
      </c>
      <c r="BG98" s="2" t="str">
        <f aca="false">IF(BF98&gt;=90 ,"A",IF(BF98&gt;=80 ,"B",IF(BF98&gt;=70 ,"C",IF(BF98&gt;=60 ,"D",IF(BF98&gt;=50 ,"E","F")))))</f>
        <v>F</v>
      </c>
      <c r="BH98" s="2" t="str">
        <f aca="false">AP98</f>
        <v>20/2014</v>
      </c>
      <c r="BI98" s="3" t="str">
        <f aca="false">AQ98</f>
        <v>Selmir Muminović</v>
      </c>
      <c r="BJ98" s="2" t="n">
        <f aca="false">SUM(AS98:BA98)</f>
        <v>12.75</v>
      </c>
      <c r="BK98" s="2" t="n">
        <f aca="false">MAX(BD98,BE98)</f>
        <v>4</v>
      </c>
      <c r="BL98" s="2" t="str">
        <f aca="false">BG98</f>
        <v>F</v>
      </c>
    </row>
    <row r="99" customFormat="false" ht="12.8" hidden="false" customHeight="false" outlineLevel="0" collapsed="false">
      <c r="A99" s="6" t="n">
        <v>97</v>
      </c>
      <c r="B99" s="0" t="s">
        <v>144</v>
      </c>
      <c r="C99" s="0" t="s">
        <v>249</v>
      </c>
      <c r="D99" s="0" t="s">
        <v>254</v>
      </c>
      <c r="E99" s="0" t="s">
        <v>255</v>
      </c>
      <c r="H99" s="2" t="s">
        <v>256</v>
      </c>
      <c r="J99" s="2" t="n">
        <f aca="false">SUM(F99:I99)</f>
        <v>0</v>
      </c>
      <c r="L99" s="2"/>
      <c r="M99" s="2"/>
      <c r="N99" s="2"/>
      <c r="O99" s="2"/>
      <c r="P99" s="2"/>
      <c r="Q99" s="2"/>
      <c r="R99" s="2"/>
      <c r="S99" s="2"/>
      <c r="T99" s="2"/>
      <c r="U99" s="2" t="n">
        <f aca="false">SUM(L99:T99)</f>
        <v>0</v>
      </c>
      <c r="AI99" s="2" t="n">
        <f aca="false">SUM(AA99:AH99)</f>
        <v>0</v>
      </c>
      <c r="AK99" s="2" t="n">
        <v>75</v>
      </c>
      <c r="AL99" s="2" t="n">
        <v>0</v>
      </c>
      <c r="AO99" s="8" t="n">
        <f aca="false">MAX(Z99,AI99)+MAX(U99,J99)+0.05*(AJ99+AK99)+AL99+AM99+AN99</f>
        <v>3.75</v>
      </c>
      <c r="AP99" s="6" t="str">
        <f aca="false">_xlfn.CONCAT(B99,"/", C99)</f>
        <v>37/2014</v>
      </c>
      <c r="AQ99" s="6" t="str">
        <f aca="false">_xlfn.CONCAT(D99," ", E99)</f>
        <v>Nenad Aranitović</v>
      </c>
      <c r="AS99" s="2" t="n">
        <f aca="false">0.05*(AJ99+AK99)</f>
        <v>3.75</v>
      </c>
      <c r="AT99" s="2" t="n">
        <f aca="false">AL99</f>
        <v>0</v>
      </c>
      <c r="AU99" s="2" t="n">
        <f aca="false">AM99</f>
        <v>0</v>
      </c>
      <c r="AV99" s="2" t="n">
        <f aca="false">AN99</f>
        <v>0</v>
      </c>
      <c r="AX99" s="2" t="n">
        <f aca="false">MAX(U99,J99)</f>
        <v>0</v>
      </c>
      <c r="BD99" s="2" t="n">
        <f aca="false">Z99</f>
        <v>0</v>
      </c>
      <c r="BE99" s="2" t="n">
        <f aca="false">MAX(AI99,Z99)</f>
        <v>0</v>
      </c>
      <c r="BF99" s="2" t="n">
        <f aca="false">SUM(AS99:BA99)+MAX(BD99,BE99)</f>
        <v>3.75</v>
      </c>
      <c r="BG99" s="2" t="str">
        <f aca="false">IF(BF99&gt;=90 ,"A",IF(BF99&gt;=80 ,"B",IF(BF99&gt;=70 ,"C",IF(BF99&gt;=60 ,"D",IF(BF99&gt;=50 ,"E","F")))))</f>
        <v>F</v>
      </c>
      <c r="BH99" s="2" t="str">
        <f aca="false">AP99</f>
        <v>37/2014</v>
      </c>
      <c r="BI99" s="3" t="str">
        <f aca="false">AQ99</f>
        <v>Nenad Aranitović</v>
      </c>
      <c r="BJ99" s="2" t="n">
        <f aca="false">SUM(AS99:BA99)</f>
        <v>3.75</v>
      </c>
      <c r="BK99" s="2" t="n">
        <f aca="false">MAX(BD99,BE99)</f>
        <v>0</v>
      </c>
      <c r="BL99" s="2" t="str">
        <f aca="false">BG99</f>
        <v>F</v>
      </c>
    </row>
    <row r="100" customFormat="false" ht="12.8" hidden="false" customHeight="false" outlineLevel="0" collapsed="false">
      <c r="A100" s="6" t="n">
        <v>98</v>
      </c>
      <c r="B100" s="0" t="s">
        <v>150</v>
      </c>
      <c r="C100" s="0" t="s">
        <v>249</v>
      </c>
      <c r="D100" s="0" t="s">
        <v>257</v>
      </c>
      <c r="E100" s="0" t="s">
        <v>258</v>
      </c>
      <c r="F100" s="1" t="n">
        <v>0</v>
      </c>
      <c r="G100" s="2" t="n">
        <v>0</v>
      </c>
      <c r="H100" s="2" t="n">
        <v>0</v>
      </c>
      <c r="I100" s="2" t="n">
        <v>0</v>
      </c>
      <c r="J100" s="2" t="n">
        <f aca="false">SUM(F100:I100)</f>
        <v>0</v>
      </c>
      <c r="L100" s="2"/>
      <c r="M100" s="2"/>
      <c r="N100" s="2"/>
      <c r="O100" s="2"/>
      <c r="P100" s="2"/>
      <c r="Q100" s="2"/>
      <c r="R100" s="2"/>
      <c r="S100" s="2"/>
      <c r="T100" s="2"/>
      <c r="U100" s="2" t="n">
        <f aca="false">SUM(L100:T100)</f>
        <v>0</v>
      </c>
      <c r="AI100" s="2" t="n">
        <f aca="false">SUM(AA100:AH100)</f>
        <v>0</v>
      </c>
      <c r="AL100" s="2" t="n">
        <v>0</v>
      </c>
      <c r="AO100" s="8" t="n">
        <f aca="false">MAX(Z100,AI100)+MAX(U100,J100)+0.05*(AJ100+AK100)+AL100+AM100+AN100</f>
        <v>0</v>
      </c>
      <c r="AP100" s="6" t="str">
        <f aca="false">_xlfn.CONCAT(B100,"/", C100)</f>
        <v>39/2014</v>
      </c>
      <c r="AQ100" s="6" t="str">
        <f aca="false">_xlfn.CONCAT(D100," ", E100)</f>
        <v>Momir Đurković</v>
      </c>
      <c r="AS100" s="2" t="n">
        <f aca="false">0.05*(AJ100+AK100)</f>
        <v>0</v>
      </c>
      <c r="AT100" s="2" t="n">
        <f aca="false">AL100</f>
        <v>0</v>
      </c>
      <c r="AU100" s="2" t="n">
        <f aca="false">AM100</f>
        <v>0</v>
      </c>
      <c r="AV100" s="2" t="n">
        <f aca="false">AN100</f>
        <v>0</v>
      </c>
      <c r="AX100" s="2" t="n">
        <f aca="false">MAX(U100,J100)</f>
        <v>0</v>
      </c>
      <c r="BD100" s="2" t="n">
        <f aca="false">Z100</f>
        <v>0</v>
      </c>
      <c r="BE100" s="2" t="n">
        <f aca="false">MAX(AI100,Z100)</f>
        <v>0</v>
      </c>
      <c r="BF100" s="2" t="n">
        <f aca="false">SUM(AS100:BA100)+MAX(BD100,BE100)</f>
        <v>0</v>
      </c>
      <c r="BG100" s="2" t="str">
        <f aca="false">IF(BF100&gt;=90 ,"A",IF(BF100&gt;=80 ,"B",IF(BF100&gt;=70 ,"C",IF(BF100&gt;=60 ,"D",IF(BF100&gt;=50 ,"E","F")))))</f>
        <v>F</v>
      </c>
      <c r="BH100" s="2" t="str">
        <f aca="false">AP100</f>
        <v>39/2014</v>
      </c>
      <c r="BI100" s="3" t="str">
        <f aca="false">AQ100</f>
        <v>Momir Đurković</v>
      </c>
      <c r="BJ100" s="2" t="n">
        <f aca="false">SUM(AS100:BA100)</f>
        <v>0</v>
      </c>
      <c r="BK100" s="2" t="n">
        <f aca="false">MAX(BD100,BE100)</f>
        <v>0</v>
      </c>
      <c r="BL100" s="2" t="str">
        <f aca="false">BG100</f>
        <v>F</v>
      </c>
    </row>
    <row r="101" customFormat="false" ht="12.8" hidden="false" customHeight="false" outlineLevel="0" collapsed="false">
      <c r="L101" s="2"/>
      <c r="M101" s="2"/>
      <c r="N101" s="2"/>
      <c r="O101" s="2"/>
      <c r="P101" s="2"/>
      <c r="Q101" s="2"/>
      <c r="R101" s="2"/>
      <c r="S101" s="2"/>
      <c r="T101" s="2"/>
      <c r="U101" s="2"/>
      <c r="AO101" s="8"/>
    </row>
    <row r="102" customFormat="false" ht="12.8" hidden="false" customHeight="false" outlineLevel="0" collapsed="false">
      <c r="AO102" s="8"/>
    </row>
    <row r="103" customFormat="false" ht="12.8" hidden="false" customHeight="false" outlineLevel="0" collapsed="false">
      <c r="AO103" s="8"/>
    </row>
    <row r="104" customFormat="false" ht="12.8" hidden="false" customHeight="false" outlineLevel="0" collapsed="false">
      <c r="AO104" s="8"/>
    </row>
    <row r="105" customFormat="false" ht="12.8" hidden="false" customHeight="false" outlineLevel="0" collapsed="false">
      <c r="AO105" s="8"/>
    </row>
    <row r="106" customFormat="false" ht="12.8" hidden="false" customHeight="false" outlineLevel="0" collapsed="false">
      <c r="AO106" s="8"/>
    </row>
    <row r="107" customFormat="false" ht="12.8" hidden="false" customHeight="false" outlineLevel="0" collapsed="false">
      <c r="AO107" s="8"/>
    </row>
    <row r="108" customFormat="false" ht="12.8" hidden="false" customHeight="false" outlineLevel="0" collapsed="false">
      <c r="AO108" s="8"/>
    </row>
    <row r="109" customFormat="false" ht="12.8" hidden="false" customHeight="false" outlineLevel="0" collapsed="false">
      <c r="AO109" s="8"/>
    </row>
    <row r="110" customFormat="false" ht="12.8" hidden="false" customHeight="false" outlineLevel="0" collapsed="false">
      <c r="AO110" s="8"/>
    </row>
    <row r="111" customFormat="false" ht="12.8" hidden="false" customHeight="false" outlineLevel="0" collapsed="false">
      <c r="AO111" s="8"/>
    </row>
    <row r="112" customFormat="false" ht="12.8" hidden="false" customHeight="false" outlineLevel="0" collapsed="false">
      <c r="AO112" s="8"/>
    </row>
    <row r="113" customFormat="false" ht="12.8" hidden="false" customHeight="false" outlineLevel="0" collapsed="false">
      <c r="AO113" s="8"/>
    </row>
    <row r="114" customFormat="false" ht="12.8" hidden="false" customHeight="false" outlineLevel="0" collapsed="false">
      <c r="AO114" s="8"/>
    </row>
    <row r="115" customFormat="false" ht="12.8" hidden="false" customHeight="false" outlineLevel="0" collapsed="false">
      <c r="AO115" s="8"/>
    </row>
    <row r="116" customFormat="false" ht="12.8" hidden="false" customHeight="false" outlineLevel="0" collapsed="false">
      <c r="AO116" s="8"/>
    </row>
    <row r="117" customFormat="false" ht="12.8" hidden="false" customHeight="false" outlineLevel="0" collapsed="false">
      <c r="AO117" s="8"/>
    </row>
    <row r="118" customFormat="false" ht="12.8" hidden="false" customHeight="false" outlineLevel="0" collapsed="false">
      <c r="AO118" s="8"/>
    </row>
    <row r="119" customFormat="false" ht="12.8" hidden="false" customHeight="false" outlineLevel="0" collapsed="false">
      <c r="AO119" s="8"/>
    </row>
    <row r="120" customFormat="false" ht="12.8" hidden="false" customHeight="false" outlineLevel="0" collapsed="false">
      <c r="AO120" s="8"/>
    </row>
    <row r="121" customFormat="false" ht="12.8" hidden="false" customHeight="false" outlineLevel="0" collapsed="false">
      <c r="AO121" s="8"/>
    </row>
    <row r="122" customFormat="false" ht="12.8" hidden="false" customHeight="false" outlineLevel="0" collapsed="false">
      <c r="AO122" s="8"/>
    </row>
    <row r="123" customFormat="false" ht="12.8" hidden="false" customHeight="false" outlineLevel="0" collapsed="false">
      <c r="AO123" s="8"/>
    </row>
    <row r="124" customFormat="false" ht="12.8" hidden="false" customHeight="false" outlineLevel="0" collapsed="false">
      <c r="AO124" s="8"/>
    </row>
    <row r="125" customFormat="false" ht="12.8" hidden="false" customHeight="false" outlineLevel="0" collapsed="false">
      <c r="AO125" s="8"/>
    </row>
    <row r="126" customFormat="false" ht="12.8" hidden="false" customHeight="false" outlineLevel="0" collapsed="false">
      <c r="AO126" s="8"/>
    </row>
    <row r="127" customFormat="false" ht="12.8" hidden="false" customHeight="false" outlineLevel="0" collapsed="false">
      <c r="AO127" s="8"/>
    </row>
    <row r="128" customFormat="false" ht="12.8" hidden="false" customHeight="false" outlineLevel="0" collapsed="false">
      <c r="AO128" s="8"/>
    </row>
    <row r="129" customFormat="false" ht="12.8" hidden="false" customHeight="false" outlineLevel="0" collapsed="false">
      <c r="AO129" s="8"/>
    </row>
    <row r="130" customFormat="false" ht="12.8" hidden="false" customHeight="false" outlineLevel="0" collapsed="false">
      <c r="AO130" s="8"/>
    </row>
    <row r="131" customFormat="false" ht="12.8" hidden="false" customHeight="false" outlineLevel="0" collapsed="false">
      <c r="AO131" s="8"/>
    </row>
    <row r="132" customFormat="false" ht="12.8" hidden="false" customHeight="false" outlineLevel="0" collapsed="false">
      <c r="AO132" s="8"/>
    </row>
    <row r="133" customFormat="false" ht="12.8" hidden="false" customHeight="false" outlineLevel="0" collapsed="false">
      <c r="AO133" s="8"/>
    </row>
    <row r="134" customFormat="false" ht="12.8" hidden="false" customHeight="false" outlineLevel="0" collapsed="false">
      <c r="AO134" s="8"/>
    </row>
    <row r="135" customFormat="false" ht="12.8" hidden="false" customHeight="false" outlineLevel="0" collapsed="false">
      <c r="AO135" s="8"/>
    </row>
    <row r="136" customFormat="false" ht="12.8" hidden="false" customHeight="false" outlineLevel="0" collapsed="false">
      <c r="AO136" s="8"/>
    </row>
    <row r="137" customFormat="false" ht="12.8" hidden="false" customHeight="false" outlineLevel="0" collapsed="false">
      <c r="AO137" s="8"/>
    </row>
    <row r="138" customFormat="false" ht="12.8" hidden="false" customHeight="false" outlineLevel="0" collapsed="false">
      <c r="AO138" s="8"/>
    </row>
    <row r="139" customFormat="false" ht="12.8" hidden="false" customHeight="false" outlineLevel="0" collapsed="false">
      <c r="AO139" s="8"/>
    </row>
    <row r="140" customFormat="false" ht="12.8" hidden="false" customHeight="false" outlineLevel="0" collapsed="false">
      <c r="AO140" s="8"/>
    </row>
    <row r="141" customFormat="false" ht="12.8" hidden="false" customHeight="false" outlineLevel="0" collapsed="false">
      <c r="AO141" s="8"/>
    </row>
    <row r="142" customFormat="false" ht="12.8" hidden="false" customHeight="false" outlineLevel="0" collapsed="false">
      <c r="AO142" s="8"/>
    </row>
    <row r="143" customFormat="false" ht="12.8" hidden="false" customHeight="false" outlineLevel="0" collapsed="false">
      <c r="AO143" s="8"/>
    </row>
    <row r="144" customFormat="false" ht="12.8" hidden="false" customHeight="false" outlineLevel="0" collapsed="false">
      <c r="AO144" s="8"/>
    </row>
    <row r="145" customFormat="false" ht="12.8" hidden="false" customHeight="false" outlineLevel="0" collapsed="false">
      <c r="AO145" s="8"/>
    </row>
    <row r="146" customFormat="false" ht="12.8" hidden="false" customHeight="false" outlineLevel="0" collapsed="false">
      <c r="AO146" s="8"/>
    </row>
    <row r="147" customFormat="false" ht="12.8" hidden="false" customHeight="false" outlineLevel="0" collapsed="false">
      <c r="AO147" s="8"/>
    </row>
    <row r="148" customFormat="false" ht="12.8" hidden="false" customHeight="false" outlineLevel="0" collapsed="false">
      <c r="AO148" s="8"/>
    </row>
    <row r="149" customFormat="false" ht="12.8" hidden="false" customHeight="false" outlineLevel="0" collapsed="false">
      <c r="AO149" s="8"/>
    </row>
    <row r="150" customFormat="false" ht="12.8" hidden="false" customHeight="false" outlineLevel="0" collapsed="false">
      <c r="AO150" s="8"/>
    </row>
    <row r="151" customFormat="false" ht="12.8" hidden="false" customHeight="false" outlineLevel="0" collapsed="false">
      <c r="AO151" s="8"/>
    </row>
    <row r="152" customFormat="false" ht="12.8" hidden="false" customHeight="false" outlineLevel="0" collapsed="false">
      <c r="AO152" s="8"/>
    </row>
    <row r="153" customFormat="false" ht="12.8" hidden="false" customHeight="false" outlineLevel="0" collapsed="false">
      <c r="AO153" s="8"/>
    </row>
    <row r="154" customFormat="false" ht="12.8" hidden="false" customHeight="false" outlineLevel="0" collapsed="false">
      <c r="AO154" s="8"/>
    </row>
    <row r="155" customFormat="false" ht="12.8" hidden="false" customHeight="false" outlineLevel="0" collapsed="false">
      <c r="AO155" s="8"/>
    </row>
    <row r="156" customFormat="false" ht="12.8" hidden="false" customHeight="false" outlineLevel="0" collapsed="false">
      <c r="AO156" s="8"/>
    </row>
    <row r="157" customFormat="false" ht="12.8" hidden="false" customHeight="false" outlineLevel="0" collapsed="false">
      <c r="AO157" s="8"/>
    </row>
    <row r="158" customFormat="false" ht="12.8" hidden="false" customHeight="false" outlineLevel="0" collapsed="false">
      <c r="AO158" s="8"/>
    </row>
    <row r="159" customFormat="false" ht="12.8" hidden="false" customHeight="false" outlineLevel="0" collapsed="false">
      <c r="AO159" s="8"/>
    </row>
    <row r="160" customFormat="false" ht="12.8" hidden="false" customHeight="false" outlineLevel="0" collapsed="false">
      <c r="AO160" s="8"/>
    </row>
    <row r="161" customFormat="false" ht="12.8" hidden="false" customHeight="false" outlineLevel="0" collapsed="false">
      <c r="AO161" s="8"/>
    </row>
    <row r="162" customFormat="false" ht="12.8" hidden="false" customHeight="false" outlineLevel="0" collapsed="false">
      <c r="AO162" s="8"/>
    </row>
    <row r="163" customFormat="false" ht="12.8" hidden="false" customHeight="false" outlineLevel="0" collapsed="false">
      <c r="AO163" s="8"/>
    </row>
    <row r="164" customFormat="false" ht="12.8" hidden="false" customHeight="false" outlineLevel="0" collapsed="false">
      <c r="AO164" s="8"/>
    </row>
    <row r="165" customFormat="false" ht="12.8" hidden="false" customHeight="false" outlineLevel="0" collapsed="false">
      <c r="AO165" s="8"/>
    </row>
    <row r="166" customFormat="false" ht="12.8" hidden="false" customHeight="false" outlineLevel="0" collapsed="false">
      <c r="AO166" s="8"/>
    </row>
    <row r="167" customFormat="false" ht="12.8" hidden="false" customHeight="false" outlineLevel="0" collapsed="false">
      <c r="AO167" s="8"/>
    </row>
    <row r="168" customFormat="false" ht="12.8" hidden="false" customHeight="false" outlineLevel="0" collapsed="false">
      <c r="AO168" s="8"/>
    </row>
    <row r="169" customFormat="false" ht="12.8" hidden="false" customHeight="false" outlineLevel="0" collapsed="false">
      <c r="AO169" s="8"/>
    </row>
    <row r="170" customFormat="false" ht="12.8" hidden="false" customHeight="false" outlineLevel="0" collapsed="false">
      <c r="AO170" s="8"/>
    </row>
    <row r="171" customFormat="false" ht="12.8" hidden="false" customHeight="false" outlineLevel="0" collapsed="false">
      <c r="AO171" s="8"/>
    </row>
    <row r="172" customFormat="false" ht="12.8" hidden="false" customHeight="false" outlineLevel="0" collapsed="false">
      <c r="AO172" s="8"/>
    </row>
    <row r="173" customFormat="false" ht="12.8" hidden="false" customHeight="false" outlineLevel="0" collapsed="false">
      <c r="AO173" s="8"/>
    </row>
    <row r="174" customFormat="false" ht="12.8" hidden="false" customHeight="false" outlineLevel="0" collapsed="false">
      <c r="AO174" s="8"/>
    </row>
    <row r="175" customFormat="false" ht="12.8" hidden="false" customHeight="false" outlineLevel="0" collapsed="false">
      <c r="AO175" s="8"/>
    </row>
    <row r="176" customFormat="false" ht="12.8" hidden="false" customHeight="false" outlineLevel="0" collapsed="false">
      <c r="AO176" s="8"/>
    </row>
    <row r="177" customFormat="false" ht="12.8" hidden="false" customHeight="false" outlineLevel="0" collapsed="false">
      <c r="AO177" s="8"/>
    </row>
    <row r="178" customFormat="false" ht="12.8" hidden="false" customHeight="false" outlineLevel="0" collapsed="false">
      <c r="AO178" s="8"/>
    </row>
    <row r="179" customFormat="false" ht="12.8" hidden="false" customHeight="false" outlineLevel="0" collapsed="false">
      <c r="AO179" s="8"/>
    </row>
    <row r="180" customFormat="false" ht="12.8" hidden="false" customHeight="false" outlineLevel="0" collapsed="false">
      <c r="AO180" s="8"/>
    </row>
    <row r="181" customFormat="false" ht="12.8" hidden="false" customHeight="false" outlineLevel="0" collapsed="false">
      <c r="AO181" s="8"/>
    </row>
    <row r="182" customFormat="false" ht="12.8" hidden="false" customHeight="false" outlineLevel="0" collapsed="false">
      <c r="AO182" s="8"/>
    </row>
    <row r="183" customFormat="false" ht="12.8" hidden="false" customHeight="false" outlineLevel="0" collapsed="false">
      <c r="AO183" s="8"/>
    </row>
  </sheetData>
  <mergeCells count="4">
    <mergeCell ref="F1:J1"/>
    <mergeCell ref="L1:U1"/>
    <mergeCell ref="W1:Z1"/>
    <mergeCell ref="AA1:AI1"/>
  </mergeCells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436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>Goran Sukovic </cp:lastModifiedBy>
  <dcterms:modified xsi:type="dcterms:W3CDTF">2020-09-18T10:06:07Z</dcterms:modified>
  <cp:revision>75</cp:revision>
  <dc:subject/>
  <dc:title/>
</cp:coreProperties>
</file>