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1\"/>
    </mc:Choice>
  </mc:AlternateContent>
  <xr:revisionPtr revIDLastSave="0" documentId="13_ncr:1_{44714D67-6D89-4CA4-A4F1-3E2AA16C7F8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etalji 1" sheetId="1" r:id="rId1"/>
    <sheet name="Tabela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" i="2" l="1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" i="2"/>
</calcChain>
</file>

<file path=xl/sharedStrings.xml><?xml version="1.0" encoding="utf-8"?>
<sst xmlns="http://schemas.openxmlformats.org/spreadsheetml/2006/main" count="176" uniqueCount="93">
  <si>
    <t>Predmet</t>
  </si>
  <si>
    <t>PRINCIPI PROGRAMIRANJA</t>
  </si>
  <si>
    <t>Studije</t>
  </si>
  <si>
    <t>OSN</t>
  </si>
  <si>
    <t>Program</t>
  </si>
  <si>
    <t>MATEMATIKA</t>
  </si>
  <si>
    <t>Fakultet</t>
  </si>
  <si>
    <t>PRIRODNO-MATEMATIČKI FAKULTET</t>
  </si>
  <si>
    <t>Studijska Godina</t>
  </si>
  <si>
    <t>2020</t>
  </si>
  <si>
    <t>Indeks</t>
  </si>
  <si>
    <t>God. Upisa</t>
  </si>
  <si>
    <t>Ime</t>
  </si>
  <si>
    <t>Prezime</t>
  </si>
  <si>
    <t>Vid</t>
  </si>
  <si>
    <t>Put</t>
  </si>
  <si>
    <t>Plan</t>
  </si>
  <si>
    <t>1</t>
  </si>
  <si>
    <t>Vasilija</t>
  </si>
  <si>
    <t>Medar</t>
  </si>
  <si>
    <t>B</t>
  </si>
  <si>
    <t>2017</t>
  </si>
  <si>
    <t>2</t>
  </si>
  <si>
    <t>Nikita</t>
  </si>
  <si>
    <t>Joksimović</t>
  </si>
  <si>
    <t>3</t>
  </si>
  <si>
    <t>Helena</t>
  </si>
  <si>
    <t>Perović</t>
  </si>
  <si>
    <t>4</t>
  </si>
  <si>
    <t>Anisa</t>
  </si>
  <si>
    <t>Murić</t>
  </si>
  <si>
    <t>5</t>
  </si>
  <si>
    <t>Jelena</t>
  </si>
  <si>
    <t>6</t>
  </si>
  <si>
    <t>Suzana</t>
  </si>
  <si>
    <t>Jocović</t>
  </si>
  <si>
    <t>7</t>
  </si>
  <si>
    <t>Stefan</t>
  </si>
  <si>
    <t>Hrvaćanin</t>
  </si>
  <si>
    <t>8</t>
  </si>
  <si>
    <t>Ana</t>
  </si>
  <si>
    <t>Stožinić</t>
  </si>
  <si>
    <t>9</t>
  </si>
  <si>
    <t>Amela</t>
  </si>
  <si>
    <t>Kujović</t>
  </si>
  <si>
    <t>10</t>
  </si>
  <si>
    <t>Markiša</t>
  </si>
  <si>
    <t>Vukadinović</t>
  </si>
  <si>
    <t>11</t>
  </si>
  <si>
    <t>Luka</t>
  </si>
  <si>
    <t>Damjanović</t>
  </si>
  <si>
    <t>12</t>
  </si>
  <si>
    <t>Lejla</t>
  </si>
  <si>
    <t>Bećović</t>
  </si>
  <si>
    <t>13</t>
  </si>
  <si>
    <t>Nikola</t>
  </si>
  <si>
    <t>Vuković</t>
  </si>
  <si>
    <t>14</t>
  </si>
  <si>
    <t>Pavle</t>
  </si>
  <si>
    <t>Tomanović</t>
  </si>
  <si>
    <t>15</t>
  </si>
  <si>
    <t>Bubanja</t>
  </si>
  <si>
    <t>16</t>
  </si>
  <si>
    <t>Jovan</t>
  </si>
  <si>
    <t>Boljević</t>
  </si>
  <si>
    <t>17</t>
  </si>
  <si>
    <t>Edita</t>
  </si>
  <si>
    <t>Ćatović</t>
  </si>
  <si>
    <t>18</t>
  </si>
  <si>
    <t>Slađana</t>
  </si>
  <si>
    <t>Miljanić Marković</t>
  </si>
  <si>
    <t>19</t>
  </si>
  <si>
    <t>Milica</t>
  </si>
  <si>
    <t>Vukićević</t>
  </si>
  <si>
    <t>24</t>
  </si>
  <si>
    <t>Ilija</t>
  </si>
  <si>
    <t>Gračanin</t>
  </si>
  <si>
    <t>2016</t>
  </si>
  <si>
    <t>Andrea</t>
  </si>
  <si>
    <t>Maraš</t>
  </si>
  <si>
    <t>S</t>
  </si>
  <si>
    <t>2012</t>
  </si>
  <si>
    <t>KOL I (max = 30)</t>
  </si>
  <si>
    <t>POPRAVNI KOL</t>
  </si>
  <si>
    <t>DOMACI</t>
  </si>
  <si>
    <t>ISPIT</t>
  </si>
  <si>
    <t>UKUPNO</t>
  </si>
  <si>
    <t>F</t>
  </si>
  <si>
    <t>E</t>
  </si>
  <si>
    <t>D</t>
  </si>
  <si>
    <t>C</t>
  </si>
  <si>
    <t>A</t>
  </si>
  <si>
    <t>OCJENA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</si>
</sst>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/>
  </sheetViews>
  <sheetFormatPr defaultRowHeight="15" x14ac:dyDescent="0.25"/>
  <cols>
    <col min="1" max="1" width="18.28515625" bestFit="1" customWidth="1"/>
    <col min="2" max="2" width="33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2"/>
  <sheetViews>
    <sheetView tabSelected="1" workbookViewId="0">
      <selection activeCell="N2" sqref="N2:N22"/>
    </sheetView>
  </sheetViews>
  <sheetFormatPr defaultRowHeight="15" x14ac:dyDescent="0.25"/>
  <cols>
    <col min="1" max="1" width="6.85546875" bestFit="1" customWidth="1"/>
    <col min="2" max="2" width="11.42578125" bestFit="1" customWidth="1"/>
    <col min="3" max="3" width="9.140625" bestFit="1" customWidth="1"/>
    <col min="4" max="4" width="19.42578125" bestFit="1" customWidth="1"/>
    <col min="5" max="7" width="6.85546875" bestFit="1" customWidth="1"/>
    <col min="8" max="8" width="17.85546875" customWidth="1"/>
    <col min="9" max="9" width="21" customWidth="1"/>
  </cols>
  <sheetData>
    <row r="1" spans="1:18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82</v>
      </c>
      <c r="I1" t="s">
        <v>83</v>
      </c>
      <c r="J1" t="s">
        <v>84</v>
      </c>
      <c r="K1" t="s">
        <v>85</v>
      </c>
      <c r="M1" t="s">
        <v>86</v>
      </c>
      <c r="N1" t="s">
        <v>92</v>
      </c>
    </row>
    <row r="2" spans="1:18" x14ac:dyDescent="0.25">
      <c r="A2" t="s">
        <v>17</v>
      </c>
      <c r="B2" t="s">
        <v>9</v>
      </c>
      <c r="C2" t="s">
        <v>18</v>
      </c>
      <c r="D2" t="s">
        <v>19</v>
      </c>
      <c r="E2" t="s">
        <v>20</v>
      </c>
      <c r="F2" t="s">
        <v>17</v>
      </c>
      <c r="G2" t="s">
        <v>21</v>
      </c>
      <c r="M2">
        <f>MAX(H2:I2)+J2+MAX(K2:L2)</f>
        <v>0</v>
      </c>
      <c r="N2" t="str">
        <f>LOOKUP(M2, $Q$3:$Q$8, $R$3:$R$8)</f>
        <v>F</v>
      </c>
    </row>
    <row r="3" spans="1:18" x14ac:dyDescent="0.25">
      <c r="A3" t="s">
        <v>22</v>
      </c>
      <c r="B3" t="s">
        <v>9</v>
      </c>
      <c r="C3" t="s">
        <v>23</v>
      </c>
      <c r="D3" t="s">
        <v>24</v>
      </c>
      <c r="E3" t="s">
        <v>20</v>
      </c>
      <c r="F3" t="s">
        <v>17</v>
      </c>
      <c r="G3" t="s">
        <v>21</v>
      </c>
      <c r="M3">
        <f t="shared" ref="M3:M22" si="0">MAX(H3:I3)+J3+MAX(K3:L3)</f>
        <v>0</v>
      </c>
      <c r="N3" t="str">
        <f t="shared" ref="N3:N22" si="1">LOOKUP(M3, $Q$3:$Q$8, $R$3:$R$8)</f>
        <v>F</v>
      </c>
      <c r="Q3">
        <v>0</v>
      </c>
      <c r="R3" t="s">
        <v>87</v>
      </c>
    </row>
    <row r="4" spans="1:18" x14ac:dyDescent="0.25">
      <c r="A4" t="s">
        <v>25</v>
      </c>
      <c r="B4" t="s">
        <v>9</v>
      </c>
      <c r="C4" t="s">
        <v>26</v>
      </c>
      <c r="D4" t="s">
        <v>27</v>
      </c>
      <c r="E4" t="s">
        <v>20</v>
      </c>
      <c r="F4" t="s">
        <v>17</v>
      </c>
      <c r="G4" t="s">
        <v>21</v>
      </c>
      <c r="H4">
        <v>30</v>
      </c>
      <c r="K4">
        <v>40</v>
      </c>
      <c r="M4">
        <f t="shared" si="0"/>
        <v>70</v>
      </c>
      <c r="N4" t="str">
        <f t="shared" si="1"/>
        <v>C</v>
      </c>
      <c r="Q4">
        <v>46</v>
      </c>
      <c r="R4" t="s">
        <v>88</v>
      </c>
    </row>
    <row r="5" spans="1:18" x14ac:dyDescent="0.25">
      <c r="A5" t="s">
        <v>28</v>
      </c>
      <c r="B5" t="s">
        <v>9</v>
      </c>
      <c r="C5" t="s">
        <v>29</v>
      </c>
      <c r="D5" t="s">
        <v>30</v>
      </c>
      <c r="E5" t="s">
        <v>20</v>
      </c>
      <c r="F5" t="s">
        <v>17</v>
      </c>
      <c r="G5" t="s">
        <v>21</v>
      </c>
      <c r="H5">
        <v>0</v>
      </c>
      <c r="I5">
        <v>10</v>
      </c>
      <c r="M5">
        <f t="shared" si="0"/>
        <v>10</v>
      </c>
      <c r="N5" t="str">
        <f t="shared" si="1"/>
        <v>F</v>
      </c>
      <c r="Q5">
        <v>59</v>
      </c>
      <c r="R5" t="s">
        <v>89</v>
      </c>
    </row>
    <row r="6" spans="1:18" x14ac:dyDescent="0.25">
      <c r="A6" t="s">
        <v>31</v>
      </c>
      <c r="B6" t="s">
        <v>9</v>
      </c>
      <c r="C6" t="s">
        <v>32</v>
      </c>
      <c r="D6" t="s">
        <v>27</v>
      </c>
      <c r="E6" t="s">
        <v>20</v>
      </c>
      <c r="F6" t="s">
        <v>17</v>
      </c>
      <c r="G6" t="s">
        <v>21</v>
      </c>
      <c r="M6">
        <f t="shared" si="0"/>
        <v>0</v>
      </c>
      <c r="N6" t="str">
        <f t="shared" si="1"/>
        <v>F</v>
      </c>
      <c r="Q6">
        <v>69</v>
      </c>
      <c r="R6" t="s">
        <v>90</v>
      </c>
    </row>
    <row r="7" spans="1:18" x14ac:dyDescent="0.25">
      <c r="A7" t="s">
        <v>33</v>
      </c>
      <c r="B7" t="s">
        <v>9</v>
      </c>
      <c r="C7" t="s">
        <v>34</v>
      </c>
      <c r="D7" t="s">
        <v>35</v>
      </c>
      <c r="E7" t="s">
        <v>20</v>
      </c>
      <c r="F7" t="s">
        <v>17</v>
      </c>
      <c r="G7" t="s">
        <v>21</v>
      </c>
      <c r="M7">
        <f t="shared" si="0"/>
        <v>0</v>
      </c>
      <c r="N7" t="str">
        <f t="shared" si="1"/>
        <v>F</v>
      </c>
      <c r="Q7">
        <v>79</v>
      </c>
      <c r="R7" t="s">
        <v>20</v>
      </c>
    </row>
    <row r="8" spans="1:18" x14ac:dyDescent="0.25">
      <c r="A8" t="s">
        <v>36</v>
      </c>
      <c r="B8" t="s">
        <v>9</v>
      </c>
      <c r="C8" t="s">
        <v>37</v>
      </c>
      <c r="D8" t="s">
        <v>38</v>
      </c>
      <c r="E8" t="s">
        <v>20</v>
      </c>
      <c r="F8" t="s">
        <v>17</v>
      </c>
      <c r="G8" t="s">
        <v>21</v>
      </c>
      <c r="M8">
        <f t="shared" si="0"/>
        <v>0</v>
      </c>
      <c r="N8" t="str">
        <f t="shared" si="1"/>
        <v>F</v>
      </c>
      <c r="Q8">
        <v>89</v>
      </c>
      <c r="R8" t="s">
        <v>91</v>
      </c>
    </row>
    <row r="9" spans="1:18" x14ac:dyDescent="0.25">
      <c r="A9" t="s">
        <v>39</v>
      </c>
      <c r="B9" t="s">
        <v>9</v>
      </c>
      <c r="C9" t="s">
        <v>40</v>
      </c>
      <c r="D9" t="s">
        <v>41</v>
      </c>
      <c r="E9" t="s">
        <v>20</v>
      </c>
      <c r="F9" t="s">
        <v>17</v>
      </c>
      <c r="G9" t="s">
        <v>21</v>
      </c>
      <c r="M9">
        <f t="shared" si="0"/>
        <v>0</v>
      </c>
      <c r="N9" t="str">
        <f t="shared" si="1"/>
        <v>F</v>
      </c>
    </row>
    <row r="10" spans="1:18" x14ac:dyDescent="0.25">
      <c r="A10" t="s">
        <v>42</v>
      </c>
      <c r="B10" t="s">
        <v>9</v>
      </c>
      <c r="C10" t="s">
        <v>43</v>
      </c>
      <c r="D10" t="s">
        <v>44</v>
      </c>
      <c r="E10" t="s">
        <v>20</v>
      </c>
      <c r="F10" t="s">
        <v>17</v>
      </c>
      <c r="G10" t="s">
        <v>21</v>
      </c>
      <c r="H10">
        <v>0</v>
      </c>
      <c r="I10">
        <v>10</v>
      </c>
      <c r="M10">
        <f t="shared" si="0"/>
        <v>10</v>
      </c>
      <c r="N10" t="str">
        <f t="shared" si="1"/>
        <v>F</v>
      </c>
    </row>
    <row r="11" spans="1:18" x14ac:dyDescent="0.25">
      <c r="A11" t="s">
        <v>45</v>
      </c>
      <c r="B11" t="s">
        <v>9</v>
      </c>
      <c r="C11" t="s">
        <v>46</v>
      </c>
      <c r="D11" t="s">
        <v>47</v>
      </c>
      <c r="E11" t="s">
        <v>20</v>
      </c>
      <c r="F11" t="s">
        <v>17</v>
      </c>
      <c r="G11" t="s">
        <v>21</v>
      </c>
      <c r="M11">
        <f t="shared" si="0"/>
        <v>0</v>
      </c>
      <c r="N11" t="str">
        <f t="shared" si="1"/>
        <v>F</v>
      </c>
    </row>
    <row r="12" spans="1:18" x14ac:dyDescent="0.25">
      <c r="A12" t="s">
        <v>48</v>
      </c>
      <c r="B12" t="s">
        <v>9</v>
      </c>
      <c r="C12" t="s">
        <v>49</v>
      </c>
      <c r="D12" t="s">
        <v>50</v>
      </c>
      <c r="E12" t="s">
        <v>20</v>
      </c>
      <c r="F12" t="s">
        <v>17</v>
      </c>
      <c r="G12" t="s">
        <v>21</v>
      </c>
      <c r="M12">
        <f t="shared" si="0"/>
        <v>0</v>
      </c>
      <c r="N12" t="str">
        <f t="shared" si="1"/>
        <v>F</v>
      </c>
    </row>
    <row r="13" spans="1:18" x14ac:dyDescent="0.25">
      <c r="A13" t="s">
        <v>51</v>
      </c>
      <c r="B13" t="s">
        <v>9</v>
      </c>
      <c r="C13" t="s">
        <v>52</v>
      </c>
      <c r="D13" t="s">
        <v>53</v>
      </c>
      <c r="E13" t="s">
        <v>20</v>
      </c>
      <c r="F13" t="s">
        <v>17</v>
      </c>
      <c r="G13" t="s">
        <v>21</v>
      </c>
      <c r="M13">
        <f t="shared" si="0"/>
        <v>0</v>
      </c>
      <c r="N13" t="str">
        <f t="shared" si="1"/>
        <v>F</v>
      </c>
    </row>
    <row r="14" spans="1:18" x14ac:dyDescent="0.25">
      <c r="A14" t="s">
        <v>54</v>
      </c>
      <c r="B14" t="s">
        <v>9</v>
      </c>
      <c r="C14" t="s">
        <v>55</v>
      </c>
      <c r="D14" t="s">
        <v>56</v>
      </c>
      <c r="E14" t="s">
        <v>20</v>
      </c>
      <c r="F14" t="s">
        <v>17</v>
      </c>
      <c r="G14" t="s">
        <v>21</v>
      </c>
      <c r="M14">
        <f t="shared" si="0"/>
        <v>0</v>
      </c>
      <c r="N14" t="str">
        <f t="shared" si="1"/>
        <v>F</v>
      </c>
    </row>
    <row r="15" spans="1:18" x14ac:dyDescent="0.25">
      <c r="A15" t="s">
        <v>57</v>
      </c>
      <c r="B15" t="s">
        <v>9</v>
      </c>
      <c r="C15" t="s">
        <v>58</v>
      </c>
      <c r="D15" t="s">
        <v>59</v>
      </c>
      <c r="E15" t="s">
        <v>20</v>
      </c>
      <c r="F15" t="s">
        <v>17</v>
      </c>
      <c r="G15" t="s">
        <v>21</v>
      </c>
      <c r="M15">
        <f t="shared" si="0"/>
        <v>0</v>
      </c>
      <c r="N15" t="str">
        <f t="shared" si="1"/>
        <v>F</v>
      </c>
    </row>
    <row r="16" spans="1:18" x14ac:dyDescent="0.25">
      <c r="A16" t="s">
        <v>60</v>
      </c>
      <c r="B16" t="s">
        <v>9</v>
      </c>
      <c r="C16" t="s">
        <v>37</v>
      </c>
      <c r="D16" t="s">
        <v>61</v>
      </c>
      <c r="E16" t="s">
        <v>20</v>
      </c>
      <c r="F16" t="s">
        <v>17</v>
      </c>
      <c r="G16" t="s">
        <v>21</v>
      </c>
      <c r="M16">
        <f t="shared" si="0"/>
        <v>0</v>
      </c>
      <c r="N16" t="str">
        <f t="shared" si="1"/>
        <v>F</v>
      </c>
    </row>
    <row r="17" spans="1:14" x14ac:dyDescent="0.25">
      <c r="A17" t="s">
        <v>62</v>
      </c>
      <c r="B17" t="s">
        <v>9</v>
      </c>
      <c r="C17" t="s">
        <v>63</v>
      </c>
      <c r="D17" t="s">
        <v>64</v>
      </c>
      <c r="E17" t="s">
        <v>20</v>
      </c>
      <c r="F17" t="s">
        <v>17</v>
      </c>
      <c r="G17" t="s">
        <v>21</v>
      </c>
      <c r="M17">
        <f t="shared" si="0"/>
        <v>0</v>
      </c>
      <c r="N17" t="str">
        <f t="shared" si="1"/>
        <v>F</v>
      </c>
    </row>
    <row r="18" spans="1:14" x14ac:dyDescent="0.25">
      <c r="A18" t="s">
        <v>65</v>
      </c>
      <c r="B18" t="s">
        <v>9</v>
      </c>
      <c r="C18" t="s">
        <v>66</v>
      </c>
      <c r="D18" t="s">
        <v>67</v>
      </c>
      <c r="E18" t="s">
        <v>20</v>
      </c>
      <c r="F18" t="s">
        <v>17</v>
      </c>
      <c r="G18" t="s">
        <v>21</v>
      </c>
      <c r="M18">
        <f t="shared" si="0"/>
        <v>0</v>
      </c>
      <c r="N18" t="str">
        <f t="shared" si="1"/>
        <v>F</v>
      </c>
    </row>
    <row r="19" spans="1:14" x14ac:dyDescent="0.25">
      <c r="A19" t="s">
        <v>68</v>
      </c>
      <c r="B19" t="s">
        <v>9</v>
      </c>
      <c r="C19" t="s">
        <v>69</v>
      </c>
      <c r="D19" t="s">
        <v>70</v>
      </c>
      <c r="E19" t="s">
        <v>20</v>
      </c>
      <c r="F19" t="s">
        <v>17</v>
      </c>
      <c r="G19" t="s">
        <v>21</v>
      </c>
      <c r="M19">
        <f t="shared" si="0"/>
        <v>0</v>
      </c>
      <c r="N19" t="str">
        <f t="shared" si="1"/>
        <v>F</v>
      </c>
    </row>
    <row r="20" spans="1:14" x14ac:dyDescent="0.25">
      <c r="A20" t="s">
        <v>71</v>
      </c>
      <c r="B20" t="s">
        <v>9</v>
      </c>
      <c r="C20" t="s">
        <v>72</v>
      </c>
      <c r="D20" t="s">
        <v>73</v>
      </c>
      <c r="E20" t="s">
        <v>20</v>
      </c>
      <c r="F20" t="s">
        <v>17</v>
      </c>
      <c r="G20" t="s">
        <v>21</v>
      </c>
      <c r="H20">
        <v>2</v>
      </c>
      <c r="I20">
        <v>20</v>
      </c>
      <c r="M20">
        <f t="shared" si="0"/>
        <v>20</v>
      </c>
      <c r="N20" t="str">
        <f t="shared" si="1"/>
        <v>F</v>
      </c>
    </row>
    <row r="21" spans="1:14" x14ac:dyDescent="0.25">
      <c r="A21" t="s">
        <v>74</v>
      </c>
      <c r="B21" t="s">
        <v>9</v>
      </c>
      <c r="C21" t="s">
        <v>75</v>
      </c>
      <c r="D21" t="s">
        <v>76</v>
      </c>
      <c r="E21" t="s">
        <v>20</v>
      </c>
      <c r="F21" t="s">
        <v>17</v>
      </c>
      <c r="G21" t="s">
        <v>21</v>
      </c>
      <c r="H21">
        <v>19</v>
      </c>
      <c r="J21">
        <v>30</v>
      </c>
      <c r="K21">
        <v>5</v>
      </c>
      <c r="M21">
        <f t="shared" si="0"/>
        <v>54</v>
      </c>
      <c r="N21" t="str">
        <f t="shared" si="1"/>
        <v>E</v>
      </c>
    </row>
    <row r="22" spans="1:14" x14ac:dyDescent="0.25">
      <c r="A22" t="s">
        <v>48</v>
      </c>
      <c r="B22" t="s">
        <v>77</v>
      </c>
      <c r="C22" t="s">
        <v>78</v>
      </c>
      <c r="D22" t="s">
        <v>79</v>
      </c>
      <c r="E22" t="s">
        <v>80</v>
      </c>
      <c r="F22" t="s">
        <v>31</v>
      </c>
      <c r="G22" t="s">
        <v>81</v>
      </c>
      <c r="M22">
        <f t="shared" si="0"/>
        <v>0</v>
      </c>
      <c r="N22" t="str">
        <f t="shared" si="1"/>
        <v>F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Detalji 1</vt:lpstr>
      <vt:lpstr>Tabela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Univerzitet Crne Gore</dc:creator>
  <cp:lastModifiedBy>savo tomovic</cp:lastModifiedBy>
  <dcterms:created xsi:type="dcterms:W3CDTF">2021-05-04T15:58:34Z</dcterms:created>
  <dcterms:modified xsi:type="dcterms:W3CDTF">2021-06-24T20:50:38Z</dcterms:modified>
</cp:coreProperties>
</file>