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1\"/>
    </mc:Choice>
  </mc:AlternateContent>
  <xr:revisionPtr revIDLastSave="0" documentId="13_ncr:1_{B675E269-13C6-4916-836B-FC03182BB26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etalji 1" sheetId="1" r:id="rId1"/>
    <sheet name="Tabela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" i="2" l="1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2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2" i="2"/>
</calcChain>
</file>

<file path=xl/sharedStrings.xml><?xml version="1.0" encoding="utf-8"?>
<sst xmlns="http://schemas.openxmlformats.org/spreadsheetml/2006/main" count="316" uniqueCount="138">
  <si>
    <t>Predmet</t>
  </si>
  <si>
    <t>PRINCIPI PROGRAMIRANJA</t>
  </si>
  <si>
    <t>Studije</t>
  </si>
  <si>
    <t>OSN</t>
  </si>
  <si>
    <t>Program</t>
  </si>
  <si>
    <t>RAČUNARSTVO I INFORMACIONE TEHNOLOGIJE</t>
  </si>
  <si>
    <t>Fakultet</t>
  </si>
  <si>
    <t>PRIRODNO-MATEMATIČKI FAKULTET</t>
  </si>
  <si>
    <t>Studijska Godina</t>
  </si>
  <si>
    <t>2020</t>
  </si>
  <si>
    <t>Indeks</t>
  </si>
  <si>
    <t>God. Upisa</t>
  </si>
  <si>
    <t>Ime</t>
  </si>
  <si>
    <t>Prezime</t>
  </si>
  <si>
    <t>Vid</t>
  </si>
  <si>
    <t>Put</t>
  </si>
  <si>
    <t>Plan</t>
  </si>
  <si>
    <t>1</t>
  </si>
  <si>
    <t>Lana</t>
  </si>
  <si>
    <t>Ivanović</t>
  </si>
  <si>
    <t>B</t>
  </si>
  <si>
    <t>2017</t>
  </si>
  <si>
    <t>2</t>
  </si>
  <si>
    <t>Balša</t>
  </si>
  <si>
    <t>Grgurević</t>
  </si>
  <si>
    <t>3</t>
  </si>
  <si>
    <t>Vlado</t>
  </si>
  <si>
    <t>Doderović</t>
  </si>
  <si>
    <t>4</t>
  </si>
  <si>
    <t>Darko</t>
  </si>
  <si>
    <t>Vukasović</t>
  </si>
  <si>
    <t>5</t>
  </si>
  <si>
    <t>Tatjana</t>
  </si>
  <si>
    <t>Kovač</t>
  </si>
  <si>
    <t>6</t>
  </si>
  <si>
    <t>Danilo</t>
  </si>
  <si>
    <t>Obradović</t>
  </si>
  <si>
    <t>7</t>
  </si>
  <si>
    <t>Andrijana</t>
  </si>
  <si>
    <t>Nedović</t>
  </si>
  <si>
    <t>8</t>
  </si>
  <si>
    <t>Marjan</t>
  </si>
  <si>
    <t>Nikollaj</t>
  </si>
  <si>
    <t>9</t>
  </si>
  <si>
    <t>Bujar</t>
  </si>
  <si>
    <t>Shabaj</t>
  </si>
  <si>
    <t>10</t>
  </si>
  <si>
    <t>Vuk</t>
  </si>
  <si>
    <t>Pribilović</t>
  </si>
  <si>
    <t>11</t>
  </si>
  <si>
    <t>Emin</t>
  </si>
  <si>
    <t>Adžiablahović</t>
  </si>
  <si>
    <t>12</t>
  </si>
  <si>
    <t>Simona</t>
  </si>
  <si>
    <t>Junčaj</t>
  </si>
  <si>
    <t>13</t>
  </si>
  <si>
    <t>Marija</t>
  </si>
  <si>
    <t>Šljukić</t>
  </si>
  <si>
    <t>14</t>
  </si>
  <si>
    <t>Filip</t>
  </si>
  <si>
    <t>Maraš</t>
  </si>
  <si>
    <t>15</t>
  </si>
  <si>
    <t>Nikola</t>
  </si>
  <si>
    <t>Taušan</t>
  </si>
  <si>
    <t>16</t>
  </si>
  <si>
    <t>Jelena</t>
  </si>
  <si>
    <t>Ćalasan</t>
  </si>
  <si>
    <t>17</t>
  </si>
  <si>
    <t>Anabela</t>
  </si>
  <si>
    <t>Dragović</t>
  </si>
  <si>
    <t>18</t>
  </si>
  <si>
    <t>Mladen</t>
  </si>
  <si>
    <t>Popović</t>
  </si>
  <si>
    <t>19</t>
  </si>
  <si>
    <t>Veljko</t>
  </si>
  <si>
    <t>Vukotić</t>
  </si>
  <si>
    <t>20</t>
  </si>
  <si>
    <t>Ivan</t>
  </si>
  <si>
    <t>Pavićević</t>
  </si>
  <si>
    <t>21</t>
  </si>
  <si>
    <t>Milica</t>
  </si>
  <si>
    <t>Perunović</t>
  </si>
  <si>
    <t>22</t>
  </si>
  <si>
    <t>Vladan</t>
  </si>
  <si>
    <t>Đurović</t>
  </si>
  <si>
    <t>23</t>
  </si>
  <si>
    <t>Miljan</t>
  </si>
  <si>
    <t>Bajčeta</t>
  </si>
  <si>
    <t>24</t>
  </si>
  <si>
    <t>Vujanović</t>
  </si>
  <si>
    <t>25</t>
  </si>
  <si>
    <t>Sara</t>
  </si>
  <si>
    <t>Peričić</t>
  </si>
  <si>
    <t>26</t>
  </si>
  <si>
    <t>Aleksandra</t>
  </si>
  <si>
    <t>27</t>
  </si>
  <si>
    <t>Igor</t>
  </si>
  <si>
    <t>Mitrović</t>
  </si>
  <si>
    <t>28</t>
  </si>
  <si>
    <t>Stefan</t>
  </si>
  <si>
    <t>Veličković</t>
  </si>
  <si>
    <t>29</t>
  </si>
  <si>
    <t>Miladinović</t>
  </si>
  <si>
    <t>30</t>
  </si>
  <si>
    <t>Vučinić</t>
  </si>
  <si>
    <t>37</t>
  </si>
  <si>
    <t>Miloš</t>
  </si>
  <si>
    <t>Duborija</t>
  </si>
  <si>
    <t>S</t>
  </si>
  <si>
    <t>2019</t>
  </si>
  <si>
    <t>Dimitrije</t>
  </si>
  <si>
    <t>Radonjić</t>
  </si>
  <si>
    <t>Maksim</t>
  </si>
  <si>
    <t>Lutovac</t>
  </si>
  <si>
    <t>Petar</t>
  </si>
  <si>
    <t>Vujačić</t>
  </si>
  <si>
    <t>Anastasija</t>
  </si>
  <si>
    <t>Raičević</t>
  </si>
  <si>
    <t>Milutin</t>
  </si>
  <si>
    <t>Jovanović</t>
  </si>
  <si>
    <t>35</t>
  </si>
  <si>
    <t>Peruničić</t>
  </si>
  <si>
    <t>39</t>
  </si>
  <si>
    <t>Sonja</t>
  </si>
  <si>
    <t>Stešević</t>
  </si>
  <si>
    <t>2012</t>
  </si>
  <si>
    <t>Ranđić</t>
  </si>
  <si>
    <t>KOL I (max = 30)</t>
  </si>
  <si>
    <t>POPRAVNI KOL</t>
  </si>
  <si>
    <t>ZAVRSNI ISPIT (max = 20+20)</t>
  </si>
  <si>
    <t>DOMACI</t>
  </si>
  <si>
    <t>UKUPNO</t>
  </si>
  <si>
    <t>F</t>
  </si>
  <si>
    <t>E</t>
  </si>
  <si>
    <t>D</t>
  </si>
  <si>
    <t>C</t>
  </si>
  <si>
    <t>A</t>
  </si>
  <si>
    <t>OCJENA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</si>
</sst>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/>
  </sheetViews>
  <sheetFormatPr defaultRowHeight="15" x14ac:dyDescent="0.25"/>
  <cols>
    <col min="1" max="1" width="18.28515625" bestFit="1" customWidth="1"/>
    <col min="2" max="2" width="43.42578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2"/>
  <sheetViews>
    <sheetView tabSelected="1" topLeftCell="A11" workbookViewId="0">
      <selection activeCell="N2" sqref="N2:N42"/>
    </sheetView>
  </sheetViews>
  <sheetFormatPr defaultRowHeight="15" x14ac:dyDescent="0.25"/>
  <cols>
    <col min="1" max="1" width="6.85546875" bestFit="1" customWidth="1"/>
    <col min="2" max="3" width="11.42578125" bestFit="1" customWidth="1"/>
    <col min="4" max="4" width="14.85546875" bestFit="1" customWidth="1"/>
    <col min="5" max="7" width="6.85546875" bestFit="1" customWidth="1"/>
    <col min="8" max="8" width="17.5703125" customWidth="1"/>
    <col min="9" max="10" width="33.28515625" customWidth="1"/>
    <col min="11" max="11" width="25.85546875" customWidth="1"/>
  </cols>
  <sheetData>
    <row r="1" spans="1:17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127</v>
      </c>
      <c r="I1" t="s">
        <v>128</v>
      </c>
      <c r="J1" t="s">
        <v>130</v>
      </c>
      <c r="K1" t="s">
        <v>129</v>
      </c>
      <c r="M1" t="s">
        <v>131</v>
      </c>
      <c r="N1" t="s">
        <v>137</v>
      </c>
    </row>
    <row r="2" spans="1:17" x14ac:dyDescent="0.25">
      <c r="A2" t="s">
        <v>17</v>
      </c>
      <c r="B2" t="s">
        <v>9</v>
      </c>
      <c r="C2" t="s">
        <v>18</v>
      </c>
      <c r="D2" t="s">
        <v>19</v>
      </c>
      <c r="E2" t="s">
        <v>20</v>
      </c>
      <c r="F2" t="s">
        <v>17</v>
      </c>
      <c r="G2" t="s">
        <v>21</v>
      </c>
      <c r="H2">
        <v>5</v>
      </c>
      <c r="I2">
        <v>8</v>
      </c>
      <c r="J2">
        <v>15</v>
      </c>
      <c r="K2">
        <v>0</v>
      </c>
      <c r="M2">
        <f>MAX(H2:I2)+J2+MAX(K2:L2)</f>
        <v>23</v>
      </c>
      <c r="N2" t="str">
        <f>LOOKUP(M2, $P$4:$P$9,$Q$4:$Q$9)</f>
        <v>F</v>
      </c>
    </row>
    <row r="3" spans="1:17" x14ac:dyDescent="0.25">
      <c r="A3" t="s">
        <v>22</v>
      </c>
      <c r="B3" t="s">
        <v>9</v>
      </c>
      <c r="C3" t="s">
        <v>23</v>
      </c>
      <c r="D3" t="s">
        <v>24</v>
      </c>
      <c r="E3" t="s">
        <v>20</v>
      </c>
      <c r="F3" t="s">
        <v>17</v>
      </c>
      <c r="G3" t="s">
        <v>21</v>
      </c>
      <c r="H3">
        <v>7</v>
      </c>
      <c r="I3">
        <v>12</v>
      </c>
      <c r="J3">
        <v>15</v>
      </c>
      <c r="K3">
        <v>25</v>
      </c>
      <c r="M3">
        <f t="shared" ref="M3:M42" si="0">MAX(H3:I3)+J3+MAX(K3:L3)</f>
        <v>52</v>
      </c>
      <c r="N3" t="str">
        <f t="shared" ref="N3:N42" si="1">LOOKUP(M3, $P$4:$P$9,$Q$4:$Q$9)</f>
        <v>E</v>
      </c>
    </row>
    <row r="4" spans="1:17" x14ac:dyDescent="0.25">
      <c r="A4" t="s">
        <v>25</v>
      </c>
      <c r="B4" t="s">
        <v>9</v>
      </c>
      <c r="C4" t="s">
        <v>26</v>
      </c>
      <c r="D4" t="s">
        <v>27</v>
      </c>
      <c r="E4" t="s">
        <v>20</v>
      </c>
      <c r="F4" t="s">
        <v>17</v>
      </c>
      <c r="G4" t="s">
        <v>21</v>
      </c>
      <c r="H4">
        <v>20</v>
      </c>
      <c r="J4">
        <v>30</v>
      </c>
      <c r="K4">
        <v>0</v>
      </c>
      <c r="M4">
        <f t="shared" si="0"/>
        <v>50</v>
      </c>
      <c r="N4" t="str">
        <f t="shared" si="1"/>
        <v>E</v>
      </c>
      <c r="P4">
        <v>0</v>
      </c>
      <c r="Q4" t="s">
        <v>132</v>
      </c>
    </row>
    <row r="5" spans="1:17" x14ac:dyDescent="0.25">
      <c r="A5" t="s">
        <v>28</v>
      </c>
      <c r="B5" t="s">
        <v>9</v>
      </c>
      <c r="C5" t="s">
        <v>29</v>
      </c>
      <c r="D5" t="s">
        <v>30</v>
      </c>
      <c r="E5" t="s">
        <v>20</v>
      </c>
      <c r="F5" t="s">
        <v>17</v>
      </c>
      <c r="G5" t="s">
        <v>21</v>
      </c>
      <c r="H5">
        <v>20</v>
      </c>
      <c r="J5">
        <v>30</v>
      </c>
      <c r="K5">
        <v>20</v>
      </c>
      <c r="M5">
        <f t="shared" si="0"/>
        <v>70</v>
      </c>
      <c r="N5" t="str">
        <f t="shared" si="1"/>
        <v>C</v>
      </c>
      <c r="P5">
        <v>46</v>
      </c>
      <c r="Q5" t="s">
        <v>133</v>
      </c>
    </row>
    <row r="6" spans="1:17" x14ac:dyDescent="0.25">
      <c r="A6" t="s">
        <v>31</v>
      </c>
      <c r="B6" t="s">
        <v>9</v>
      </c>
      <c r="C6" t="s">
        <v>32</v>
      </c>
      <c r="D6" t="s">
        <v>33</v>
      </c>
      <c r="E6" t="s">
        <v>20</v>
      </c>
      <c r="F6" t="s">
        <v>17</v>
      </c>
      <c r="G6" t="s">
        <v>21</v>
      </c>
      <c r="H6">
        <v>5</v>
      </c>
      <c r="I6">
        <v>23</v>
      </c>
      <c r="J6">
        <v>20</v>
      </c>
      <c r="K6">
        <v>20</v>
      </c>
      <c r="M6">
        <f t="shared" si="0"/>
        <v>63</v>
      </c>
      <c r="N6" t="str">
        <f t="shared" si="1"/>
        <v>D</v>
      </c>
      <c r="P6">
        <v>59</v>
      </c>
      <c r="Q6" t="s">
        <v>134</v>
      </c>
    </row>
    <row r="7" spans="1:17" x14ac:dyDescent="0.25">
      <c r="A7" t="s">
        <v>34</v>
      </c>
      <c r="B7" t="s">
        <v>9</v>
      </c>
      <c r="C7" t="s">
        <v>35</v>
      </c>
      <c r="D7" t="s">
        <v>36</v>
      </c>
      <c r="E7" t="s">
        <v>20</v>
      </c>
      <c r="F7" t="s">
        <v>17</v>
      </c>
      <c r="G7" t="s">
        <v>21</v>
      </c>
      <c r="M7">
        <f t="shared" si="0"/>
        <v>0</v>
      </c>
      <c r="N7" t="str">
        <f t="shared" si="1"/>
        <v>F</v>
      </c>
      <c r="P7">
        <v>69</v>
      </c>
      <c r="Q7" t="s">
        <v>135</v>
      </c>
    </row>
    <row r="8" spans="1:17" x14ac:dyDescent="0.25">
      <c r="A8" t="s">
        <v>37</v>
      </c>
      <c r="B8" t="s">
        <v>9</v>
      </c>
      <c r="C8" t="s">
        <v>38</v>
      </c>
      <c r="D8" t="s">
        <v>39</v>
      </c>
      <c r="E8" t="s">
        <v>20</v>
      </c>
      <c r="F8" t="s">
        <v>17</v>
      </c>
      <c r="G8" t="s">
        <v>21</v>
      </c>
      <c r="H8">
        <v>12</v>
      </c>
      <c r="J8">
        <v>20</v>
      </c>
      <c r="K8">
        <v>20</v>
      </c>
      <c r="M8">
        <f t="shared" si="0"/>
        <v>52</v>
      </c>
      <c r="N8" t="str">
        <f t="shared" si="1"/>
        <v>E</v>
      </c>
      <c r="P8">
        <v>79</v>
      </c>
      <c r="Q8" t="s">
        <v>20</v>
      </c>
    </row>
    <row r="9" spans="1:17" x14ac:dyDescent="0.25">
      <c r="A9" t="s">
        <v>40</v>
      </c>
      <c r="B9" t="s">
        <v>9</v>
      </c>
      <c r="C9" t="s">
        <v>41</v>
      </c>
      <c r="D9" t="s">
        <v>42</v>
      </c>
      <c r="E9" t="s">
        <v>20</v>
      </c>
      <c r="F9" t="s">
        <v>17</v>
      </c>
      <c r="G9" t="s">
        <v>21</v>
      </c>
      <c r="M9">
        <f t="shared" si="0"/>
        <v>0</v>
      </c>
      <c r="N9" t="str">
        <f t="shared" si="1"/>
        <v>F</v>
      </c>
      <c r="P9">
        <v>89</v>
      </c>
      <c r="Q9" t="s">
        <v>136</v>
      </c>
    </row>
    <row r="10" spans="1:17" x14ac:dyDescent="0.25">
      <c r="A10" t="s">
        <v>43</v>
      </c>
      <c r="B10" t="s">
        <v>9</v>
      </c>
      <c r="C10" t="s">
        <v>44</v>
      </c>
      <c r="D10" t="s">
        <v>45</v>
      </c>
      <c r="E10" t="s">
        <v>20</v>
      </c>
      <c r="F10" t="s">
        <v>17</v>
      </c>
      <c r="G10" t="s">
        <v>21</v>
      </c>
      <c r="H10">
        <v>24</v>
      </c>
      <c r="J10">
        <v>30</v>
      </c>
      <c r="K10">
        <v>5</v>
      </c>
      <c r="M10">
        <f t="shared" si="0"/>
        <v>59</v>
      </c>
      <c r="N10" t="str">
        <f t="shared" si="1"/>
        <v>D</v>
      </c>
    </row>
    <row r="11" spans="1:17" x14ac:dyDescent="0.25">
      <c r="A11" t="s">
        <v>46</v>
      </c>
      <c r="B11" t="s">
        <v>9</v>
      </c>
      <c r="C11" t="s">
        <v>47</v>
      </c>
      <c r="D11" t="s">
        <v>48</v>
      </c>
      <c r="E11" t="s">
        <v>20</v>
      </c>
      <c r="F11" t="s">
        <v>17</v>
      </c>
      <c r="G11" t="s">
        <v>21</v>
      </c>
      <c r="M11">
        <f t="shared" si="0"/>
        <v>0</v>
      </c>
      <c r="N11" t="str">
        <f t="shared" si="1"/>
        <v>F</v>
      </c>
    </row>
    <row r="12" spans="1:17" x14ac:dyDescent="0.25">
      <c r="A12" t="s">
        <v>49</v>
      </c>
      <c r="B12" t="s">
        <v>9</v>
      </c>
      <c r="C12" t="s">
        <v>50</v>
      </c>
      <c r="D12" t="s">
        <v>51</v>
      </c>
      <c r="E12" t="s">
        <v>20</v>
      </c>
      <c r="F12" t="s">
        <v>17</v>
      </c>
      <c r="G12" t="s">
        <v>21</v>
      </c>
      <c r="H12">
        <v>0</v>
      </c>
      <c r="I12">
        <v>12</v>
      </c>
      <c r="K12">
        <v>0</v>
      </c>
      <c r="M12">
        <f t="shared" si="0"/>
        <v>12</v>
      </c>
      <c r="N12" t="str">
        <f t="shared" si="1"/>
        <v>F</v>
      </c>
    </row>
    <row r="13" spans="1:17" x14ac:dyDescent="0.25">
      <c r="A13" t="s">
        <v>52</v>
      </c>
      <c r="B13" t="s">
        <v>9</v>
      </c>
      <c r="C13" t="s">
        <v>53</v>
      </c>
      <c r="D13" t="s">
        <v>54</v>
      </c>
      <c r="E13" t="s">
        <v>20</v>
      </c>
      <c r="F13" t="s">
        <v>17</v>
      </c>
      <c r="G13" t="s">
        <v>21</v>
      </c>
      <c r="H13">
        <v>7</v>
      </c>
      <c r="I13">
        <v>14</v>
      </c>
      <c r="J13">
        <v>15</v>
      </c>
      <c r="K13">
        <v>20</v>
      </c>
      <c r="M13">
        <f t="shared" si="0"/>
        <v>49</v>
      </c>
      <c r="N13" t="str">
        <f t="shared" si="1"/>
        <v>E</v>
      </c>
    </row>
    <row r="14" spans="1:17" x14ac:dyDescent="0.25">
      <c r="A14" t="s">
        <v>55</v>
      </c>
      <c r="B14" t="s">
        <v>9</v>
      </c>
      <c r="C14" t="s">
        <v>56</v>
      </c>
      <c r="D14" t="s">
        <v>57</v>
      </c>
      <c r="E14" t="s">
        <v>20</v>
      </c>
      <c r="F14" t="s">
        <v>17</v>
      </c>
      <c r="G14" t="s">
        <v>21</v>
      </c>
      <c r="H14">
        <v>0</v>
      </c>
      <c r="I14">
        <v>3</v>
      </c>
      <c r="J14">
        <v>15</v>
      </c>
      <c r="K14">
        <v>20</v>
      </c>
      <c r="M14">
        <f t="shared" si="0"/>
        <v>38</v>
      </c>
      <c r="N14" t="str">
        <f t="shared" si="1"/>
        <v>F</v>
      </c>
    </row>
    <row r="15" spans="1:17" x14ac:dyDescent="0.25">
      <c r="A15" t="s">
        <v>58</v>
      </c>
      <c r="B15" t="s">
        <v>9</v>
      </c>
      <c r="C15" t="s">
        <v>59</v>
      </c>
      <c r="D15" t="s">
        <v>60</v>
      </c>
      <c r="E15" t="s">
        <v>20</v>
      </c>
      <c r="F15" t="s">
        <v>17</v>
      </c>
      <c r="G15" t="s">
        <v>21</v>
      </c>
      <c r="H15">
        <v>15</v>
      </c>
      <c r="J15">
        <v>30</v>
      </c>
      <c r="K15">
        <v>40</v>
      </c>
      <c r="M15">
        <f t="shared" si="0"/>
        <v>85</v>
      </c>
      <c r="N15" t="str">
        <f t="shared" si="1"/>
        <v>B</v>
      </c>
    </row>
    <row r="16" spans="1:17" x14ac:dyDescent="0.25">
      <c r="A16" t="s">
        <v>61</v>
      </c>
      <c r="B16" t="s">
        <v>9</v>
      </c>
      <c r="C16" t="s">
        <v>62</v>
      </c>
      <c r="D16" t="s">
        <v>63</v>
      </c>
      <c r="E16" t="s">
        <v>20</v>
      </c>
      <c r="F16" t="s">
        <v>17</v>
      </c>
      <c r="G16" t="s">
        <v>21</v>
      </c>
      <c r="H16">
        <v>0</v>
      </c>
      <c r="I16">
        <v>12</v>
      </c>
      <c r="J16">
        <v>15</v>
      </c>
      <c r="K16">
        <v>20</v>
      </c>
      <c r="M16">
        <f t="shared" si="0"/>
        <v>47</v>
      </c>
      <c r="N16" t="str">
        <f t="shared" si="1"/>
        <v>E</v>
      </c>
    </row>
    <row r="17" spans="1:14" x14ac:dyDescent="0.25">
      <c r="A17" t="s">
        <v>64</v>
      </c>
      <c r="B17" t="s">
        <v>9</v>
      </c>
      <c r="C17" t="s">
        <v>65</v>
      </c>
      <c r="D17" t="s">
        <v>66</v>
      </c>
      <c r="E17" t="s">
        <v>20</v>
      </c>
      <c r="F17" t="s">
        <v>17</v>
      </c>
      <c r="G17" t="s">
        <v>21</v>
      </c>
      <c r="H17">
        <v>0</v>
      </c>
      <c r="I17">
        <v>14</v>
      </c>
      <c r="J17">
        <v>20</v>
      </c>
      <c r="K17">
        <v>20</v>
      </c>
      <c r="M17">
        <f t="shared" si="0"/>
        <v>54</v>
      </c>
      <c r="N17" t="str">
        <f t="shared" si="1"/>
        <v>E</v>
      </c>
    </row>
    <row r="18" spans="1:14" x14ac:dyDescent="0.25">
      <c r="A18" t="s">
        <v>67</v>
      </c>
      <c r="B18" t="s">
        <v>9</v>
      </c>
      <c r="C18" t="s">
        <v>68</v>
      </c>
      <c r="D18" t="s">
        <v>69</v>
      </c>
      <c r="E18" t="s">
        <v>20</v>
      </c>
      <c r="F18" t="s">
        <v>17</v>
      </c>
      <c r="G18" t="s">
        <v>21</v>
      </c>
      <c r="H18">
        <v>7</v>
      </c>
      <c r="I18">
        <v>3</v>
      </c>
      <c r="J18">
        <v>15</v>
      </c>
      <c r="K18">
        <v>20</v>
      </c>
      <c r="M18">
        <f t="shared" si="0"/>
        <v>42</v>
      </c>
      <c r="N18" t="str">
        <f t="shared" si="1"/>
        <v>F</v>
      </c>
    </row>
    <row r="19" spans="1:14" x14ac:dyDescent="0.25">
      <c r="A19" t="s">
        <v>70</v>
      </c>
      <c r="B19" t="s">
        <v>9</v>
      </c>
      <c r="C19" t="s">
        <v>71</v>
      </c>
      <c r="D19" t="s">
        <v>72</v>
      </c>
      <c r="E19" t="s">
        <v>20</v>
      </c>
      <c r="F19" t="s">
        <v>17</v>
      </c>
      <c r="G19" t="s">
        <v>21</v>
      </c>
      <c r="H19">
        <v>15</v>
      </c>
      <c r="J19">
        <v>15</v>
      </c>
      <c r="K19">
        <v>25</v>
      </c>
      <c r="M19">
        <f t="shared" si="0"/>
        <v>55</v>
      </c>
      <c r="N19" t="str">
        <f t="shared" si="1"/>
        <v>E</v>
      </c>
    </row>
    <row r="20" spans="1:14" x14ac:dyDescent="0.25">
      <c r="A20" t="s">
        <v>73</v>
      </c>
      <c r="B20" t="s">
        <v>9</v>
      </c>
      <c r="C20" t="s">
        <v>74</v>
      </c>
      <c r="D20" t="s">
        <v>75</v>
      </c>
      <c r="E20" t="s">
        <v>20</v>
      </c>
      <c r="F20" t="s">
        <v>17</v>
      </c>
      <c r="G20" t="s">
        <v>21</v>
      </c>
      <c r="H20">
        <v>21</v>
      </c>
      <c r="J20">
        <v>30</v>
      </c>
      <c r="K20">
        <v>20</v>
      </c>
      <c r="M20">
        <f t="shared" si="0"/>
        <v>71</v>
      </c>
      <c r="N20" t="str">
        <f t="shared" si="1"/>
        <v>C</v>
      </c>
    </row>
    <row r="21" spans="1:14" x14ac:dyDescent="0.25">
      <c r="A21" t="s">
        <v>76</v>
      </c>
      <c r="B21" t="s">
        <v>9</v>
      </c>
      <c r="C21" t="s">
        <v>77</v>
      </c>
      <c r="D21" t="s">
        <v>78</v>
      </c>
      <c r="E21" t="s">
        <v>20</v>
      </c>
      <c r="F21" t="s">
        <v>17</v>
      </c>
      <c r="G21" t="s">
        <v>21</v>
      </c>
      <c r="M21">
        <f t="shared" si="0"/>
        <v>0</v>
      </c>
      <c r="N21" t="str">
        <f t="shared" si="1"/>
        <v>F</v>
      </c>
    </row>
    <row r="22" spans="1:14" x14ac:dyDescent="0.25">
      <c r="A22" t="s">
        <v>79</v>
      </c>
      <c r="B22" t="s">
        <v>9</v>
      </c>
      <c r="C22" t="s">
        <v>80</v>
      </c>
      <c r="D22" t="s">
        <v>81</v>
      </c>
      <c r="E22" t="s">
        <v>20</v>
      </c>
      <c r="F22" t="s">
        <v>17</v>
      </c>
      <c r="G22" t="s">
        <v>21</v>
      </c>
      <c r="H22">
        <v>5</v>
      </c>
      <c r="I22">
        <v>15</v>
      </c>
      <c r="J22">
        <v>15</v>
      </c>
      <c r="K22">
        <v>20</v>
      </c>
      <c r="M22">
        <f t="shared" si="0"/>
        <v>50</v>
      </c>
      <c r="N22" t="str">
        <f t="shared" si="1"/>
        <v>E</v>
      </c>
    </row>
    <row r="23" spans="1:14" x14ac:dyDescent="0.25">
      <c r="A23" t="s">
        <v>82</v>
      </c>
      <c r="B23" t="s">
        <v>9</v>
      </c>
      <c r="C23" t="s">
        <v>83</v>
      </c>
      <c r="D23" t="s">
        <v>84</v>
      </c>
      <c r="E23" t="s">
        <v>20</v>
      </c>
      <c r="F23" t="s">
        <v>17</v>
      </c>
      <c r="G23" t="s">
        <v>21</v>
      </c>
      <c r="H23">
        <v>18</v>
      </c>
      <c r="J23">
        <v>30</v>
      </c>
      <c r="K23">
        <v>20</v>
      </c>
      <c r="M23">
        <f t="shared" si="0"/>
        <v>68</v>
      </c>
      <c r="N23" t="str">
        <f t="shared" si="1"/>
        <v>D</v>
      </c>
    </row>
    <row r="24" spans="1:14" x14ac:dyDescent="0.25">
      <c r="A24" t="s">
        <v>85</v>
      </c>
      <c r="B24" t="s">
        <v>9</v>
      </c>
      <c r="C24" t="s">
        <v>86</v>
      </c>
      <c r="D24" t="s">
        <v>87</v>
      </c>
      <c r="E24" t="s">
        <v>20</v>
      </c>
      <c r="F24" t="s">
        <v>17</v>
      </c>
      <c r="G24" t="s">
        <v>21</v>
      </c>
      <c r="H24">
        <v>0</v>
      </c>
      <c r="I24">
        <v>21</v>
      </c>
      <c r="J24">
        <v>15</v>
      </c>
      <c r="K24">
        <v>20</v>
      </c>
      <c r="M24">
        <f t="shared" si="0"/>
        <v>56</v>
      </c>
      <c r="N24" t="str">
        <f t="shared" si="1"/>
        <v>E</v>
      </c>
    </row>
    <row r="25" spans="1:14" x14ac:dyDescent="0.25">
      <c r="A25" t="s">
        <v>88</v>
      </c>
      <c r="B25" t="s">
        <v>9</v>
      </c>
      <c r="C25" t="s">
        <v>80</v>
      </c>
      <c r="D25" t="s">
        <v>89</v>
      </c>
      <c r="E25" t="s">
        <v>20</v>
      </c>
      <c r="F25" t="s">
        <v>17</v>
      </c>
      <c r="G25" t="s">
        <v>21</v>
      </c>
      <c r="H25">
        <v>3</v>
      </c>
      <c r="I25">
        <v>6</v>
      </c>
      <c r="J25">
        <v>15</v>
      </c>
      <c r="K25">
        <v>15</v>
      </c>
      <c r="M25">
        <f t="shared" si="0"/>
        <v>36</v>
      </c>
      <c r="N25" t="str">
        <f t="shared" si="1"/>
        <v>F</v>
      </c>
    </row>
    <row r="26" spans="1:14" x14ac:dyDescent="0.25">
      <c r="A26" t="s">
        <v>90</v>
      </c>
      <c r="B26" t="s">
        <v>9</v>
      </c>
      <c r="C26" t="s">
        <v>91</v>
      </c>
      <c r="D26" t="s">
        <v>92</v>
      </c>
      <c r="E26" t="s">
        <v>20</v>
      </c>
      <c r="F26" t="s">
        <v>17</v>
      </c>
      <c r="G26" t="s">
        <v>21</v>
      </c>
      <c r="H26">
        <v>17</v>
      </c>
      <c r="J26">
        <v>30</v>
      </c>
      <c r="K26">
        <v>20</v>
      </c>
      <c r="M26">
        <f t="shared" si="0"/>
        <v>67</v>
      </c>
      <c r="N26" t="str">
        <f t="shared" si="1"/>
        <v>D</v>
      </c>
    </row>
    <row r="27" spans="1:14" x14ac:dyDescent="0.25">
      <c r="A27" t="s">
        <v>93</v>
      </c>
      <c r="B27" t="s">
        <v>9</v>
      </c>
      <c r="C27" t="s">
        <v>94</v>
      </c>
      <c r="D27" t="s">
        <v>72</v>
      </c>
      <c r="E27" t="s">
        <v>20</v>
      </c>
      <c r="F27" t="s">
        <v>17</v>
      </c>
      <c r="G27" t="s">
        <v>21</v>
      </c>
      <c r="H27">
        <v>0</v>
      </c>
      <c r="I27">
        <v>8</v>
      </c>
      <c r="J27">
        <v>20</v>
      </c>
      <c r="K27">
        <v>20</v>
      </c>
      <c r="M27">
        <f t="shared" si="0"/>
        <v>48</v>
      </c>
      <c r="N27" t="str">
        <f t="shared" si="1"/>
        <v>E</v>
      </c>
    </row>
    <row r="28" spans="1:14" x14ac:dyDescent="0.25">
      <c r="A28" t="s">
        <v>95</v>
      </c>
      <c r="B28" t="s">
        <v>9</v>
      </c>
      <c r="C28" t="s">
        <v>96</v>
      </c>
      <c r="D28" t="s">
        <v>97</v>
      </c>
      <c r="E28" t="s">
        <v>20</v>
      </c>
      <c r="F28" t="s">
        <v>17</v>
      </c>
      <c r="G28" t="s">
        <v>21</v>
      </c>
      <c r="M28">
        <f t="shared" si="0"/>
        <v>0</v>
      </c>
      <c r="N28" t="str">
        <f t="shared" si="1"/>
        <v>F</v>
      </c>
    </row>
    <row r="29" spans="1:14" x14ac:dyDescent="0.25">
      <c r="A29" t="s">
        <v>98</v>
      </c>
      <c r="B29" t="s">
        <v>9</v>
      </c>
      <c r="C29" t="s">
        <v>99</v>
      </c>
      <c r="D29" t="s">
        <v>100</v>
      </c>
      <c r="E29" t="s">
        <v>20</v>
      </c>
      <c r="F29" t="s">
        <v>17</v>
      </c>
      <c r="G29" t="s">
        <v>21</v>
      </c>
      <c r="M29">
        <f t="shared" si="0"/>
        <v>0</v>
      </c>
      <c r="N29" t="str">
        <f t="shared" si="1"/>
        <v>F</v>
      </c>
    </row>
    <row r="30" spans="1:14" x14ac:dyDescent="0.25">
      <c r="A30" t="s">
        <v>101</v>
      </c>
      <c r="B30" t="s">
        <v>9</v>
      </c>
      <c r="C30" t="s">
        <v>62</v>
      </c>
      <c r="D30" t="s">
        <v>102</v>
      </c>
      <c r="E30" t="s">
        <v>20</v>
      </c>
      <c r="F30" t="s">
        <v>17</v>
      </c>
      <c r="G30" t="s">
        <v>21</v>
      </c>
      <c r="H30">
        <v>3</v>
      </c>
      <c r="I30">
        <v>12</v>
      </c>
      <c r="J30">
        <v>30</v>
      </c>
      <c r="K30">
        <v>20</v>
      </c>
      <c r="M30">
        <f t="shared" si="0"/>
        <v>62</v>
      </c>
      <c r="N30" t="str">
        <f t="shared" si="1"/>
        <v>D</v>
      </c>
    </row>
    <row r="31" spans="1:14" x14ac:dyDescent="0.25">
      <c r="A31" t="s">
        <v>103</v>
      </c>
      <c r="B31" t="s">
        <v>9</v>
      </c>
      <c r="C31" t="s">
        <v>59</v>
      </c>
      <c r="D31" t="s">
        <v>104</v>
      </c>
      <c r="E31" t="s">
        <v>20</v>
      </c>
      <c r="F31" t="s">
        <v>17</v>
      </c>
      <c r="G31" t="s">
        <v>21</v>
      </c>
      <c r="M31">
        <f t="shared" si="0"/>
        <v>0</v>
      </c>
      <c r="N31" t="str">
        <f t="shared" si="1"/>
        <v>F</v>
      </c>
    </row>
    <row r="32" spans="1:14" x14ac:dyDescent="0.25">
      <c r="A32" t="s">
        <v>105</v>
      </c>
      <c r="B32" t="s">
        <v>9</v>
      </c>
      <c r="C32" t="s">
        <v>106</v>
      </c>
      <c r="D32" t="s">
        <v>107</v>
      </c>
      <c r="E32" t="s">
        <v>108</v>
      </c>
      <c r="F32" t="s">
        <v>17</v>
      </c>
      <c r="G32" t="s">
        <v>21</v>
      </c>
      <c r="M32">
        <f t="shared" si="0"/>
        <v>0</v>
      </c>
      <c r="N32" t="str">
        <f t="shared" si="1"/>
        <v>F</v>
      </c>
    </row>
    <row r="33" spans="1:14" x14ac:dyDescent="0.25">
      <c r="A33" t="s">
        <v>52</v>
      </c>
      <c r="B33" t="s">
        <v>109</v>
      </c>
      <c r="C33" t="s">
        <v>110</v>
      </c>
      <c r="D33" t="s">
        <v>111</v>
      </c>
      <c r="E33" t="s">
        <v>108</v>
      </c>
      <c r="F33" t="s">
        <v>22</v>
      </c>
      <c r="G33" t="s">
        <v>21</v>
      </c>
      <c r="H33">
        <v>2</v>
      </c>
      <c r="I33">
        <v>2</v>
      </c>
      <c r="K33">
        <v>5</v>
      </c>
      <c r="M33">
        <f t="shared" si="0"/>
        <v>7</v>
      </c>
      <c r="N33" t="str">
        <f t="shared" si="1"/>
        <v>F</v>
      </c>
    </row>
    <row r="34" spans="1:14" x14ac:dyDescent="0.25">
      <c r="A34" t="s">
        <v>58</v>
      </c>
      <c r="B34" t="s">
        <v>109</v>
      </c>
      <c r="C34" t="s">
        <v>59</v>
      </c>
      <c r="D34" t="s">
        <v>111</v>
      </c>
      <c r="E34" t="s">
        <v>108</v>
      </c>
      <c r="F34" t="s">
        <v>22</v>
      </c>
      <c r="G34" t="s">
        <v>21</v>
      </c>
      <c r="H34">
        <v>0</v>
      </c>
      <c r="I34">
        <v>3</v>
      </c>
      <c r="M34">
        <f t="shared" si="0"/>
        <v>3</v>
      </c>
      <c r="N34" t="str">
        <f t="shared" si="1"/>
        <v>F</v>
      </c>
    </row>
    <row r="35" spans="1:14" x14ac:dyDescent="0.25">
      <c r="A35" t="s">
        <v>73</v>
      </c>
      <c r="B35" t="s">
        <v>109</v>
      </c>
      <c r="C35" t="s">
        <v>112</v>
      </c>
      <c r="D35" t="s">
        <v>113</v>
      </c>
      <c r="E35" t="s">
        <v>108</v>
      </c>
      <c r="F35" t="s">
        <v>22</v>
      </c>
      <c r="G35" t="s">
        <v>21</v>
      </c>
      <c r="M35">
        <f t="shared" si="0"/>
        <v>0</v>
      </c>
      <c r="N35" t="str">
        <f t="shared" si="1"/>
        <v>F</v>
      </c>
    </row>
    <row r="36" spans="1:14" x14ac:dyDescent="0.25">
      <c r="A36" t="s">
        <v>76</v>
      </c>
      <c r="B36" t="s">
        <v>109</v>
      </c>
      <c r="C36" t="s">
        <v>47</v>
      </c>
      <c r="D36" t="s">
        <v>113</v>
      </c>
      <c r="E36" t="s">
        <v>108</v>
      </c>
      <c r="F36" t="s">
        <v>22</v>
      </c>
      <c r="G36" t="s">
        <v>21</v>
      </c>
      <c r="M36">
        <f t="shared" si="0"/>
        <v>0</v>
      </c>
      <c r="N36" t="str">
        <f t="shared" si="1"/>
        <v>F</v>
      </c>
    </row>
    <row r="37" spans="1:14" x14ac:dyDescent="0.25">
      <c r="A37" t="s">
        <v>93</v>
      </c>
      <c r="B37" t="s">
        <v>109</v>
      </c>
      <c r="C37" t="s">
        <v>114</v>
      </c>
      <c r="D37" t="s">
        <v>115</v>
      </c>
      <c r="E37" t="s">
        <v>108</v>
      </c>
      <c r="F37" t="s">
        <v>22</v>
      </c>
      <c r="G37" t="s">
        <v>21</v>
      </c>
      <c r="M37">
        <f t="shared" si="0"/>
        <v>0</v>
      </c>
      <c r="N37" t="str">
        <f t="shared" si="1"/>
        <v>F</v>
      </c>
    </row>
    <row r="38" spans="1:14" x14ac:dyDescent="0.25">
      <c r="A38" t="s">
        <v>101</v>
      </c>
      <c r="B38" t="s">
        <v>109</v>
      </c>
      <c r="C38" t="s">
        <v>116</v>
      </c>
      <c r="D38" t="s">
        <v>117</v>
      </c>
      <c r="E38" t="s">
        <v>108</v>
      </c>
      <c r="F38" t="s">
        <v>22</v>
      </c>
      <c r="G38" t="s">
        <v>21</v>
      </c>
      <c r="M38">
        <f t="shared" si="0"/>
        <v>0</v>
      </c>
      <c r="N38" t="str">
        <f t="shared" si="1"/>
        <v>F</v>
      </c>
    </row>
    <row r="39" spans="1:14" x14ac:dyDescent="0.25">
      <c r="A39" t="s">
        <v>103</v>
      </c>
      <c r="B39" t="s">
        <v>109</v>
      </c>
      <c r="C39" t="s">
        <v>118</v>
      </c>
      <c r="D39" t="s">
        <v>119</v>
      </c>
      <c r="E39" t="s">
        <v>108</v>
      </c>
      <c r="F39" t="s">
        <v>22</v>
      </c>
      <c r="G39" t="s">
        <v>21</v>
      </c>
      <c r="M39">
        <f t="shared" si="0"/>
        <v>0</v>
      </c>
      <c r="N39" t="str">
        <f t="shared" si="1"/>
        <v>F</v>
      </c>
    </row>
    <row r="40" spans="1:14" x14ac:dyDescent="0.25">
      <c r="A40" t="s">
        <v>120</v>
      </c>
      <c r="B40" t="s">
        <v>109</v>
      </c>
      <c r="C40" t="s">
        <v>62</v>
      </c>
      <c r="D40" t="s">
        <v>121</v>
      </c>
      <c r="E40" t="s">
        <v>108</v>
      </c>
      <c r="F40" t="s">
        <v>22</v>
      </c>
      <c r="G40" t="s">
        <v>21</v>
      </c>
      <c r="M40">
        <f t="shared" si="0"/>
        <v>0</v>
      </c>
      <c r="N40" t="str">
        <f t="shared" si="1"/>
        <v>F</v>
      </c>
    </row>
    <row r="41" spans="1:14" x14ac:dyDescent="0.25">
      <c r="A41" t="s">
        <v>122</v>
      </c>
      <c r="B41" t="s">
        <v>109</v>
      </c>
      <c r="C41" t="s">
        <v>123</v>
      </c>
      <c r="D41" t="s">
        <v>124</v>
      </c>
      <c r="E41" t="s">
        <v>108</v>
      </c>
      <c r="F41" t="s">
        <v>22</v>
      </c>
      <c r="G41" t="s">
        <v>21</v>
      </c>
      <c r="M41">
        <f t="shared" si="0"/>
        <v>0</v>
      </c>
      <c r="N41" t="str">
        <f t="shared" si="1"/>
        <v>F</v>
      </c>
    </row>
    <row r="42" spans="1:14" x14ac:dyDescent="0.25">
      <c r="A42" t="s">
        <v>28</v>
      </c>
      <c r="B42" t="s">
        <v>125</v>
      </c>
      <c r="C42" t="s">
        <v>62</v>
      </c>
      <c r="D42" t="s">
        <v>126</v>
      </c>
      <c r="E42" t="s">
        <v>108</v>
      </c>
      <c r="F42" t="s">
        <v>43</v>
      </c>
      <c r="G42" t="s">
        <v>21</v>
      </c>
      <c r="M42">
        <f t="shared" si="0"/>
        <v>0</v>
      </c>
      <c r="N42" t="str">
        <f t="shared" si="1"/>
        <v>F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Detalji 1</vt:lpstr>
      <vt:lpstr>Tabela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Univerzitet Crne Gore</dc:creator>
  <cp:lastModifiedBy>savo tomovic</cp:lastModifiedBy>
  <dcterms:created xsi:type="dcterms:W3CDTF">2021-05-04T16:02:30Z</dcterms:created>
  <dcterms:modified xsi:type="dcterms:W3CDTF">2021-06-24T20:51:19Z</dcterms:modified>
</cp:coreProperties>
</file>